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5-8B Sample\"/>
    </mc:Choice>
  </mc:AlternateContent>
  <bookViews>
    <workbookView xWindow="0" yWindow="0" windowWidth="19200" windowHeight="11595" activeTab="4"/>
  </bookViews>
  <sheets>
    <sheet name="5B" sheetId="8" r:id="rId1"/>
    <sheet name="6B" sheetId="7" r:id="rId2"/>
    <sheet name="7B" sheetId="6" r:id="rId3"/>
    <sheet name="8B" sheetId="5" r:id="rId4"/>
    <sheet name="5B - 6B - 7B - 8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<sst xmlns="http://schemas.openxmlformats.org/spreadsheetml/2006/main" count="74" uniqueCount="26">
  <si>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</si>
  <si>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</si>
  <si>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</si>
  <si>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</si>
  <si>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</si>
  <si>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</si>
  <si>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</si>
  <si>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</si>
  <si>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</si>
  <si>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</si>
  <si>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</si>
  <si>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</si>
  <si>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</si>
  <si>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</si>
  <si>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</si>
  <si>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</si>
  <si>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</si>
  <si>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</si>
  <si>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</si>
  <si>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</si>
  <si>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</si>
  <si>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</si>
  <si>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8B</t>
  </si>
  <si>
    <t>7B</t>
  </si>
  <si>
    <t>6B</t>
  </si>
  <si>
    <t>5B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</si>
</sst>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- 8B'!$E$3:$E$92</c:f>
              <c:numCache>
                <c:formatCode>0.000</c:formatCode>
                <c:ptCount val="90"/>
                <c:pt idx="0">
                  <c:v>0.66711424418715115</c:v>
                </c:pt>
                <c:pt idx="1">
                  <c:v>0.65588685835157623</c:v>
                </c:pt>
                <c:pt idx="2">
                  <c:v>0.67448787025210799</c:v>
                </c:pt>
                <c:pt idx="3">
                  <c:v>0.62608234069823521</c:v>
                </c:pt>
                <c:pt idx="4">
                  <c:v>0.62807955964432793</c:v>
                </c:pt>
                <c:pt idx="5">
                  <c:v>0.65319298258658731</c:v>
                </c:pt>
                <c:pt idx="6">
                  <c:v>0.5802231104781278</c:v>
                </c:pt>
                <c:pt idx="7">
                  <c:v>0.61638751407651549</c:v>
                </c:pt>
                <c:pt idx="8">
                  <c:v>0.59885008729204003</c:v>
                </c:pt>
                <c:pt idx="9">
                  <c:v>0.57235316693200555</c:v>
                </c:pt>
                <c:pt idx="10">
                  <c:v>0.59038953123676208</c:v>
                </c:pt>
                <c:pt idx="11">
                  <c:v>0.61898981416846854</c:v>
                </c:pt>
                <c:pt idx="12">
                  <c:v>0.53362961888974236</c:v>
                </c:pt>
                <c:pt idx="13">
                  <c:v>0.58973698349515791</c:v>
                </c:pt>
                <c:pt idx="14">
                  <c:v>0.59231621367091714</c:v>
                </c:pt>
                <c:pt idx="15">
                  <c:v>0.63387123263412204</c:v>
                </c:pt>
                <c:pt idx="16">
                  <c:v>0.69382147776666458</c:v>
                </c:pt>
                <c:pt idx="17">
                  <c:v>0.61045014273302423</c:v>
                </c:pt>
                <c:pt idx="18">
                  <c:v>0.66756247165719085</c:v>
                </c:pt>
                <c:pt idx="19">
                  <c:v>0.60324106814902112</c:v>
                </c:pt>
                <c:pt idx="20">
                  <c:v>0.70955807445750096</c:v>
                </c:pt>
                <c:pt idx="21">
                  <c:v>0.64840623307336021</c:v>
                </c:pt>
                <c:pt idx="22">
                  <c:v>0.56252289940717204</c:v>
                </c:pt>
                <c:pt idx="23">
                  <c:v>0.71775064517804432</c:v>
                </c:pt>
                <c:pt idx="24">
                  <c:v>0.54225293009685971</c:v>
                </c:pt>
                <c:pt idx="25">
                  <c:v>0.70100267636151625</c:v>
                </c:pt>
                <c:pt idx="26">
                  <c:v>0.69987445570763029</c:v>
                </c:pt>
                <c:pt idx="27">
                  <c:v>0.57769731581229111</c:v>
                </c:pt>
                <c:pt idx="28">
                  <c:v>0.67494891965417403</c:v>
                </c:pt>
                <c:pt idx="29">
                  <c:v>0.60773358411020806</c:v>
                </c:pt>
                <c:pt idx="30">
                  <c:v>0.6151891998804716</c:v>
                </c:pt>
                <c:pt idx="31">
                  <c:v>0.58346947477895383</c:v>
                </c:pt>
                <c:pt idx="32">
                  <c:v>0.63343517516473957</c:v>
                </c:pt>
                <c:pt idx="33">
                  <c:v>0.62381782807039743</c:v>
                </c:pt>
                <c:pt idx="34">
                  <c:v>0.62457885779524802</c:v>
                </c:pt>
                <c:pt idx="35">
                  <c:v>0.61183871517377941</c:v>
                </c:pt>
                <c:pt idx="36">
                  <c:v>0.57404974380378859</c:v>
                </c:pt>
                <c:pt idx="37">
                  <c:v>0.63962264497302612</c:v>
                </c:pt>
                <c:pt idx="38">
                  <c:v>0.59185777708267728</c:v>
                </c:pt>
                <c:pt idx="39">
                  <c:v>0.65569735465955847</c:v>
                </c:pt>
                <c:pt idx="40">
                  <c:v>0.66564732374702806</c:v>
                </c:pt>
                <c:pt idx="41">
                  <c:v>0.6093046191038235</c:v>
                </c:pt>
                <c:pt idx="42">
                  <c:v>0.63784028492861977</c:v>
                </c:pt>
                <c:pt idx="43">
                  <c:v>0.59783902899038655</c:v>
                </c:pt>
                <c:pt idx="44">
                  <c:v>0.65947298745368077</c:v>
                </c:pt>
                <c:pt idx="45">
                  <c:v>0.61713929345028307</c:v>
                </c:pt>
                <c:pt idx="46">
                  <c:v>0.60315336779590112</c:v>
                </c:pt>
                <c:pt idx="47">
                  <c:v>0.64548419531809842</c:v>
                </c:pt>
                <c:pt idx="48">
                  <c:v>0.59366190155806364</c:v>
                </c:pt>
                <c:pt idx="49">
                  <c:v>0.58572471974535223</c:v>
                </c:pt>
                <c:pt idx="50">
                  <c:v>0.61004515846315366</c:v>
                </c:pt>
                <c:pt idx="51">
                  <c:v>0.5568865063732914</c:v>
                </c:pt>
                <c:pt idx="52">
                  <c:v>0.68236837820130136</c:v>
                </c:pt>
                <c:pt idx="53">
                  <c:v>0.52415295416222074</c:v>
                </c:pt>
                <c:pt idx="54">
                  <c:v>0.58168877936823404</c:v>
                </c:pt>
                <c:pt idx="55">
                  <c:v>0.63162182274953305</c:v>
                </c:pt>
                <c:pt idx="56">
                  <c:v>0.61180770773374815</c:v>
                </c:pt>
                <c:pt idx="57">
                  <c:v>0.58639513754844796</c:v>
                </c:pt>
                <c:pt idx="58">
                  <c:v>0.57794931562153062</c:v>
                </c:pt>
                <c:pt idx="59">
                  <c:v>0.57195045699953528</c:v>
                </c:pt>
                <c:pt idx="60">
                  <c:v>0.6982727282185851</c:v>
                </c:pt>
                <c:pt idx="61">
                  <c:v>0.56120230108986857</c:v>
                </c:pt>
                <c:pt idx="62">
                  <c:v>0.52954953369405378</c:v>
                </c:pt>
                <c:pt idx="63">
                  <c:v>0.55203673063524983</c:v>
                </c:pt>
                <c:pt idx="64">
                  <c:v>0.52699626843167702</c:v>
                </c:pt>
                <c:pt idx="65">
                  <c:v>0.50887092832286462</c:v>
                </c:pt>
                <c:pt idx="66">
                  <c:v>0.56630086082763431</c:v>
                </c:pt>
                <c:pt idx="67">
                  <c:v>0.6388145751675065</c:v>
                </c:pt>
                <c:pt idx="68">
                  <c:v>0.62813362676731532</c:v>
                </c:pt>
                <c:pt idx="69">
                  <c:v>0.64820325786045929</c:v>
                </c:pt>
                <c:pt idx="70">
                  <c:v>0.62556655650714532</c:v>
                </c:pt>
                <c:pt idx="71">
                  <c:v>0.56861848791606717</c:v>
                </c:pt>
                <c:pt idx="72">
                  <c:v>0.57815998599791485</c:v>
                </c:pt>
                <c:pt idx="73">
                  <c:v>0.68740032618463809</c:v>
                </c:pt>
                <c:pt idx="74">
                  <c:v>0.60101180552310274</c:v>
                </c:pt>
                <c:pt idx="75">
                  <c:v>0.5674233349756882</c:v>
                </c:pt>
                <c:pt idx="76">
                  <c:v>0.55195733133250879</c:v>
                </c:pt>
                <c:pt idx="77">
                  <c:v>0.5642512056271789</c:v>
                </c:pt>
                <c:pt idx="78">
                  <c:v>0.58705885680197145</c:v>
                </c:pt>
                <c:pt idx="79">
                  <c:v>0.56920439254282917</c:v>
                </c:pt>
                <c:pt idx="80">
                  <c:v>0.57160432926533389</c:v>
                </c:pt>
                <c:pt idx="81">
                  <c:v>0.5631764425407364</c:v>
                </c:pt>
                <c:pt idx="82">
                  <c:v>0.59805478788799993</c:v>
                </c:pt>
                <c:pt idx="83">
                  <c:v>0.55701427365317879</c:v>
                </c:pt>
                <c:pt idx="84">
                  <c:v>0.57390505479072096</c:v>
                </c:pt>
                <c:pt idx="85">
                  <c:v>0.55935531462030574</c:v>
                </c:pt>
                <c:pt idx="86">
                  <c:v>0.51177832129256584</c:v>
                </c:pt>
                <c:pt idx="87">
                  <c:v>0.6450679505099135</c:v>
                </c:pt>
                <c:pt idx="88">
                  <c:v>0.61276908626274407</c:v>
                </c:pt>
                <c:pt idx="89">
                  <c:v>0.57067592654902444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- 8B'!$J$3:$J$92</c:f>
              <c:numCache>
                <c:formatCode>0.000</c:formatCode>
                <c:ptCount val="90"/>
                <c:pt idx="0">
                  <c:v>0.88046983802085477</c:v>
                </c:pt>
                <c:pt idx="1">
                  <c:v>0.87385753955199186</c:v>
                </c:pt>
                <c:pt idx="2">
                  <c:v>0.8422784249530868</c:v>
                </c:pt>
                <c:pt idx="3">
                  <c:v>0.8202317967797651</c:v>
                </c:pt>
                <c:pt idx="4">
                  <c:v>0.80701550487276008</c:v>
                </c:pt>
                <c:pt idx="5">
                  <c:v>0.86799667027292982</c:v>
                </c:pt>
                <c:pt idx="6">
                  <c:v>0.87233256891531041</c:v>
                </c:pt>
                <c:pt idx="7">
                  <c:v>0.86339017634176585</c:v>
                </c:pt>
                <c:pt idx="8">
                  <c:v>0.8467017814868455</c:v>
                </c:pt>
                <c:pt idx="9">
                  <c:v>0.85768553732314279</c:v>
                </c:pt>
                <c:pt idx="10">
                  <c:v>0.86332294479855443</c:v>
                </c:pt>
                <c:pt idx="11">
                  <c:v>0.84582705960197935</c:v>
                </c:pt>
                <c:pt idx="12">
                  <c:v>0.92475424314171895</c:v>
                </c:pt>
                <c:pt idx="13">
                  <c:v>0.86510657071073971</c:v>
                </c:pt>
                <c:pt idx="14">
                  <c:v>0.92497480994818049</c:v>
                </c:pt>
                <c:pt idx="15">
                  <c:v>0.94462151758879243</c:v>
                </c:pt>
                <c:pt idx="16">
                  <c:v>0.91063387059070877</c:v>
                </c:pt>
                <c:pt idx="17">
                  <c:v>0.90323428633574931</c:v>
                </c:pt>
                <c:pt idx="18">
                  <c:v>0.96689198005681065</c:v>
                </c:pt>
                <c:pt idx="19">
                  <c:v>0.95655747483733289</c:v>
                </c:pt>
                <c:pt idx="20">
                  <c:v>0.94664044443580053</c:v>
                </c:pt>
                <c:pt idx="21">
                  <c:v>0.81753986172709681</c:v>
                </c:pt>
                <c:pt idx="22">
                  <c:v>0.88475165370419451</c:v>
                </c:pt>
                <c:pt idx="23">
                  <c:v>0.89993917673073875</c:v>
                </c:pt>
                <c:pt idx="24">
                  <c:v>0.90421043423247305</c:v>
                </c:pt>
                <c:pt idx="25">
                  <c:v>0.8887677916533534</c:v>
                </c:pt>
                <c:pt idx="26">
                  <c:v>0.89374147427242701</c:v>
                </c:pt>
                <c:pt idx="27">
                  <c:v>0.89692551063597525</c:v>
                </c:pt>
                <c:pt idx="28">
                  <c:v>0.88784538076439612</c:v>
                </c:pt>
                <c:pt idx="29">
                  <c:v>0.88454038059703377</c:v>
                </c:pt>
                <c:pt idx="30">
                  <c:v>0.88790400156170235</c:v>
                </c:pt>
                <c:pt idx="31">
                  <c:v>0.86664465805391466</c:v>
                </c:pt>
                <c:pt idx="32">
                  <c:v>0.86946751822895152</c:v>
                </c:pt>
                <c:pt idx="33">
                  <c:v>0.88790140443575816</c:v>
                </c:pt>
                <c:pt idx="34">
                  <c:v>0.89187013618283861</c:v>
                </c:pt>
                <c:pt idx="35">
                  <c:v>0.9270094897305925</c:v>
                </c:pt>
                <c:pt idx="36">
                  <c:v>0.92381039845426716</c:v>
                </c:pt>
                <c:pt idx="37">
                  <c:v>0.91516221988127955</c:v>
                </c:pt>
                <c:pt idx="38">
                  <c:v>0.91613451486934794</c:v>
                </c:pt>
                <c:pt idx="39">
                  <c:v>0.89571818967115435</c:v>
                </c:pt>
                <c:pt idx="40">
                  <c:v>0.89620834466689792</c:v>
                </c:pt>
                <c:pt idx="41">
                  <c:v>0.84588760766484961</c:v>
                </c:pt>
                <c:pt idx="42">
                  <c:v>0.82120600060247817</c:v>
                </c:pt>
                <c:pt idx="43">
                  <c:v>0.85628675626609951</c:v>
                </c:pt>
                <c:pt idx="44">
                  <c:v>0.89088564689546568</c:v>
                </c:pt>
                <c:pt idx="45">
                  <c:v>0.87766935498845877</c:v>
                </c:pt>
                <c:pt idx="46">
                  <c:v>0.88385584285154328</c:v>
                </c:pt>
                <c:pt idx="47">
                  <c:v>0.84067313983176373</c:v>
                </c:pt>
                <c:pt idx="48">
                  <c:v>0.85419195749342425</c:v>
                </c:pt>
                <c:pt idx="49">
                  <c:v>0.8367754648762129</c:v>
                </c:pt>
                <c:pt idx="50">
                  <c:v>0.84944839886764301</c:v>
                </c:pt>
                <c:pt idx="51">
                  <c:v>0.8705544059916166</c:v>
                </c:pt>
                <c:pt idx="52">
                  <c:v>0.88702511518527005</c:v>
                </c:pt>
                <c:pt idx="53">
                  <c:v>0.88674590466832914</c:v>
                </c:pt>
                <c:pt idx="54">
                  <c:v>0.84616577781913771</c:v>
                </c:pt>
                <c:pt idx="55">
                  <c:v>0.86352364403622883</c:v>
                </c:pt>
                <c:pt idx="56">
                  <c:v>0.87243569504978014</c:v>
                </c:pt>
                <c:pt idx="57">
                  <c:v>0.87329593485118417</c:v>
                </c:pt>
                <c:pt idx="58">
                  <c:v>0.87173930758613916</c:v>
                </c:pt>
                <c:pt idx="59">
                  <c:v>0.91085310975025457</c:v>
                </c:pt>
                <c:pt idx="60">
                  <c:v>0.87278208653642286</c:v>
                </c:pt>
                <c:pt idx="61">
                  <c:v>0.86046514120499518</c:v>
                </c:pt>
                <c:pt idx="62">
                  <c:v>0.85962185466070828</c:v>
                </c:pt>
                <c:pt idx="63">
                  <c:v>0.86214244112598848</c:v>
                </c:pt>
                <c:pt idx="64">
                  <c:v>0.88490881894757478</c:v>
                </c:pt>
                <c:pt idx="65">
                  <c:v>0.81553174423558839</c:v>
                </c:pt>
                <c:pt idx="66">
                  <c:v>0.81288789471179257</c:v>
                </c:pt>
                <c:pt idx="67">
                  <c:v>0.8217768517754146</c:v>
                </c:pt>
                <c:pt idx="68">
                  <c:v>0.78603239416862736</c:v>
                </c:pt>
                <c:pt idx="69">
                  <c:v>0.83672933263541294</c:v>
                </c:pt>
                <c:pt idx="70">
                  <c:v>0.86855497335134713</c:v>
                </c:pt>
                <c:pt idx="71">
                  <c:v>0.85720430266464853</c:v>
                </c:pt>
                <c:pt idx="72">
                  <c:v>0.86560857628028642</c:v>
                </c:pt>
                <c:pt idx="73">
                  <c:v>0.88471738737133998</c:v>
                </c:pt>
                <c:pt idx="74">
                  <c:v>0.85655150848096007</c:v>
                </c:pt>
                <c:pt idx="75">
                  <c:v>0.86069119117008264</c:v>
                </c:pt>
                <c:pt idx="76">
                  <c:v>0.82982282128655671</c:v>
                </c:pt>
                <c:pt idx="77">
                  <c:v>0.85211309564895066</c:v>
                </c:pt>
                <c:pt idx="78">
                  <c:v>0.84744195497432562</c:v>
                </c:pt>
                <c:pt idx="79">
                  <c:v>0.86209760291521353</c:v>
                </c:pt>
                <c:pt idx="80">
                  <c:v>0.84692742621220518</c:v>
                </c:pt>
                <c:pt idx="81">
                  <c:v>0.84632232215317171</c:v>
                </c:pt>
                <c:pt idx="82">
                  <c:v>0.89466895595166696</c:v>
                </c:pt>
                <c:pt idx="83">
                  <c:v>0.89155213494153518</c:v>
                </c:pt>
                <c:pt idx="84">
                  <c:v>0.87395608063637698</c:v>
                </c:pt>
                <c:pt idx="85">
                  <c:v>0.87185869258169957</c:v>
                </c:pt>
                <c:pt idx="86">
                  <c:v>0.82135866212639708</c:v>
                </c:pt>
                <c:pt idx="87">
                  <c:v>0.80893293021710144</c:v>
                </c:pt>
                <c:pt idx="88">
                  <c:v>0.82520123693833858</c:v>
                </c:pt>
                <c:pt idx="89">
                  <c:v>0.88690215198677269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- 8B'!$O$3:$O$92</c:f>
              <c:numCache>
                <c:formatCode>0.000</c:formatCode>
                <c:ptCount val="90"/>
                <c:pt idx="0">
                  <c:v>0.89511781665724588</c:v>
                </c:pt>
                <c:pt idx="1">
                  <c:v>0.89678678079040564</c:v>
                </c:pt>
                <c:pt idx="2">
                  <c:v>0.84820198741983055</c:v>
                </c:pt>
                <c:pt idx="3">
                  <c:v>0.90485322309179894</c:v>
                </c:pt>
                <c:pt idx="4">
                  <c:v>0.90482028552642568</c:v>
                </c:pt>
                <c:pt idx="5">
                  <c:v>0.98778081231734083</c:v>
                </c:pt>
                <c:pt idx="6">
                  <c:v>0.8943269585233824</c:v>
                </c:pt>
                <c:pt idx="7">
                  <c:v>0.9057596110714452</c:v>
                </c:pt>
                <c:pt idx="8">
                  <c:v>0.84462252672883775</c:v>
                </c:pt>
                <c:pt idx="9">
                  <c:v>0.78078556919107278</c:v>
                </c:pt>
                <c:pt idx="10">
                  <c:v>0.93485296802981788</c:v>
                </c:pt>
                <c:pt idx="11">
                  <c:v>1.0541483290815703</c:v>
                </c:pt>
                <c:pt idx="12">
                  <c:v>0.96422906176164247</c:v>
                </c:pt>
                <c:pt idx="13">
                  <c:v>0.91870504281666432</c:v>
                </c:pt>
                <c:pt idx="14">
                  <c:v>0.95493995329043879</c:v>
                </c:pt>
                <c:pt idx="15">
                  <c:v>0.94556913119256236</c:v>
                </c:pt>
                <c:pt idx="16">
                  <c:v>0.92152817794977249</c:v>
                </c:pt>
                <c:pt idx="17">
                  <c:v>0.95853534781285576</c:v>
                </c:pt>
                <c:pt idx="18">
                  <c:v>0.89523912030760833</c:v>
                </c:pt>
                <c:pt idx="19">
                  <c:v>0.92254695449160473</c:v>
                </c:pt>
                <c:pt idx="20">
                  <c:v>0.89010145267510565</c:v>
                </c:pt>
                <c:pt idx="21">
                  <c:v>0.86282630401158245</c:v>
                </c:pt>
                <c:pt idx="22">
                  <c:v>0.91987426675317363</c:v>
                </c:pt>
                <c:pt idx="23">
                  <c:v>1.0340319909295381</c:v>
                </c:pt>
                <c:pt idx="24">
                  <c:v>0.94236723225772212</c:v>
                </c:pt>
                <c:pt idx="25">
                  <c:v>0.81206502926368496</c:v>
                </c:pt>
                <c:pt idx="26">
                  <c:v>0.89321027351405091</c:v>
                </c:pt>
                <c:pt idx="27">
                  <c:v>0.91962518237616842</c:v>
                </c:pt>
                <c:pt idx="28">
                  <c:v>0.92671101009145185</c:v>
                </c:pt>
                <c:pt idx="29">
                  <c:v>0.92339482496541259</c:v>
                </c:pt>
                <c:pt idx="30">
                  <c:v>0.88819080624327773</c:v>
                </c:pt>
                <c:pt idx="31">
                  <c:v>0.95676613599887816</c:v>
                </c:pt>
                <c:pt idx="32">
                  <c:v>0.92025203792133581</c:v>
                </c:pt>
                <c:pt idx="33">
                  <c:v>0.93995734344608051</c:v>
                </c:pt>
                <c:pt idx="34">
                  <c:v>0.88228091558139687</c:v>
                </c:pt>
                <c:pt idx="35">
                  <c:v>0.95908764675307867</c:v>
                </c:pt>
                <c:pt idx="36">
                  <c:v>0.9281549324795878</c:v>
                </c:pt>
                <c:pt idx="37">
                  <c:v>0.85331110336298688</c:v>
                </c:pt>
                <c:pt idx="38">
                  <c:v>0.90561813312072836</c:v>
                </c:pt>
                <c:pt idx="39">
                  <c:v>0.94446234597499823</c:v>
                </c:pt>
                <c:pt idx="40">
                  <c:v>0.85184316797942128</c:v>
                </c:pt>
                <c:pt idx="41">
                  <c:v>0.93706537391521405</c:v>
                </c:pt>
                <c:pt idx="42">
                  <c:v>0.9086558432329469</c:v>
                </c:pt>
                <c:pt idx="43">
                  <c:v>0.8888944832797262</c:v>
                </c:pt>
                <c:pt idx="44">
                  <c:v>0.9445062153335867</c:v>
                </c:pt>
                <c:pt idx="45">
                  <c:v>0.94834306767343224</c:v>
                </c:pt>
                <c:pt idx="46">
                  <c:v>0.88532343848995021</c:v>
                </c:pt>
                <c:pt idx="47">
                  <c:v>0.8608208717153718</c:v>
                </c:pt>
                <c:pt idx="48">
                  <c:v>0.83624559624700634</c:v>
                </c:pt>
                <c:pt idx="49">
                  <c:v>0.83785565790141225</c:v>
                </c:pt>
                <c:pt idx="50">
                  <c:v>0.96971189887849341</c:v>
                </c:pt>
                <c:pt idx="51">
                  <c:v>0.97795188924787169</c:v>
                </c:pt>
                <c:pt idx="52">
                  <c:v>0.89734713755244511</c:v>
                </c:pt>
                <c:pt idx="53">
                  <c:v>0.97826278042691106</c:v>
                </c:pt>
                <c:pt idx="54">
                  <c:v>0.91875050805686254</c:v>
                </c:pt>
                <c:pt idx="55">
                  <c:v>0.87995111772548473</c:v>
                </c:pt>
                <c:pt idx="56">
                  <c:v>0.92026326484275689</c:v>
                </c:pt>
                <c:pt idx="57">
                  <c:v>0.88992704388239463</c:v>
                </c:pt>
                <c:pt idx="58">
                  <c:v>0.88974513823396462</c:v>
                </c:pt>
                <c:pt idx="59">
                  <c:v>0.96164515956150798</c:v>
                </c:pt>
                <c:pt idx="60">
                  <c:v>0.97394762841228966</c:v>
                </c:pt>
                <c:pt idx="61">
                  <c:v>0.95934800526332542</c:v>
                </c:pt>
                <c:pt idx="62">
                  <c:v>0.91580697522587717</c:v>
                </c:pt>
                <c:pt idx="63">
                  <c:v>0.89994969915571221</c:v>
                </c:pt>
                <c:pt idx="64">
                  <c:v>0.9850460231144369</c:v>
                </c:pt>
                <c:pt idx="65">
                  <c:v>0.97031699733471033</c:v>
                </c:pt>
                <c:pt idx="66">
                  <c:v>1.0088138311543207</c:v>
                </c:pt>
                <c:pt idx="67">
                  <c:v>1.0032264258863668</c:v>
                </c:pt>
                <c:pt idx="68">
                  <c:v>1.0197355580451462</c:v>
                </c:pt>
                <c:pt idx="69">
                  <c:v>1.020081977192125</c:v>
                </c:pt>
                <c:pt idx="70">
                  <c:v>1.0230870190942249</c:v>
                </c:pt>
                <c:pt idx="71">
                  <c:v>0.98570651985041968</c:v>
                </c:pt>
                <c:pt idx="72">
                  <c:v>0.96541083767162372</c:v>
                </c:pt>
                <c:pt idx="73">
                  <c:v>1.0323758526073576</c:v>
                </c:pt>
                <c:pt idx="74">
                  <c:v>1.0073747665332136</c:v>
                </c:pt>
                <c:pt idx="75">
                  <c:v>0.90862158302017193</c:v>
                </c:pt>
                <c:pt idx="76">
                  <c:v>0.94677459481874693</c:v>
                </c:pt>
                <c:pt idx="77">
                  <c:v>0.86028590392806359</c:v>
                </c:pt>
                <c:pt idx="78">
                  <c:v>0.85806811817550921</c:v>
                </c:pt>
                <c:pt idx="79">
                  <c:v>0.88581939321139613</c:v>
                </c:pt>
                <c:pt idx="80">
                  <c:v>1.0011312951110864</c:v>
                </c:pt>
                <c:pt idx="81">
                  <c:v>0.95853058040780048</c:v>
                </c:pt>
                <c:pt idx="82">
                  <c:v>0.96153275694926454</c:v>
                </c:pt>
                <c:pt idx="83">
                  <c:v>0.82556661672138287</c:v>
                </c:pt>
                <c:pt idx="84">
                  <c:v>0.91505746011979483</c:v>
                </c:pt>
                <c:pt idx="85">
                  <c:v>0.91590050134256074</c:v>
                </c:pt>
                <c:pt idx="86">
                  <c:v>0.86334695331173283</c:v>
                </c:pt>
                <c:pt idx="87">
                  <c:v>0.86671058099977927</c:v>
                </c:pt>
                <c:pt idx="88">
                  <c:v>0.85980406180698188</c:v>
                </c:pt>
                <c:pt idx="89">
                  <c:v>0.84185229940270712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'5B - 6B - 7B - 8B'!$A$3:$A$92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'5B - 6B - 7B - 8B'!$T$3:$T$92</c:f>
              <c:numCache>
                <c:formatCode>0.000</c:formatCode>
                <c:ptCount val="90"/>
                <c:pt idx="0">
                  <c:v>1.1700510400849609</c:v>
                </c:pt>
                <c:pt idx="1">
                  <c:v>1.3861875268463788</c:v>
                </c:pt>
                <c:pt idx="2">
                  <c:v>1.0138839542017501</c:v>
                </c:pt>
                <c:pt idx="3">
                  <c:v>1.0695424371646289</c:v>
                </c:pt>
                <c:pt idx="4">
                  <c:v>1.123215593982875</c:v>
                </c:pt>
                <c:pt idx="5">
                  <c:v>1.0187520411351711</c:v>
                </c:pt>
                <c:pt idx="6">
                  <c:v>1.0801125576448776</c:v>
                </c:pt>
                <c:pt idx="7">
                  <c:v>1.0749483748212634</c:v>
                </c:pt>
                <c:pt idx="8">
                  <c:v>1.207083819591906</c:v>
                </c:pt>
                <c:pt idx="9">
                  <c:v>1.2233108758731082</c:v>
                </c:pt>
                <c:pt idx="10">
                  <c:v>1.2067459961216012</c:v>
                </c:pt>
                <c:pt idx="11">
                  <c:v>1.001752749498396</c:v>
                </c:pt>
                <c:pt idx="12">
                  <c:v>1.2072838619140456</c:v>
                </c:pt>
                <c:pt idx="13">
                  <c:v>1.306145550323506</c:v>
                </c:pt>
                <c:pt idx="14">
                  <c:v>1.1735840132656352</c:v>
                </c:pt>
                <c:pt idx="15">
                  <c:v>1.1985655797138315</c:v>
                </c:pt>
                <c:pt idx="16">
                  <c:v>1.0802450867423568</c:v>
                </c:pt>
                <c:pt idx="17">
                  <c:v>1.0226506340156591</c:v>
                </c:pt>
                <c:pt idx="18">
                  <c:v>1.0868721584425465</c:v>
                </c:pt>
                <c:pt idx="19">
                  <c:v>1.42455372471527</c:v>
                </c:pt>
                <c:pt idx="20">
                  <c:v>1.0610511228544401</c:v>
                </c:pt>
                <c:pt idx="21">
                  <c:v>1.4975793455370203</c:v>
                </c:pt>
                <c:pt idx="22">
                  <c:v>1.5273838564669828</c:v>
                </c:pt>
                <c:pt idx="23">
                  <c:v>1.063007596932446</c:v>
                </c:pt>
                <c:pt idx="24">
                  <c:v>1.3129406712451721</c:v>
                </c:pt>
                <c:pt idx="25">
                  <c:v>1.0534076134719959</c:v>
                </c:pt>
                <c:pt idx="26">
                  <c:v>1.033105791720951</c:v>
                </c:pt>
                <c:pt idx="27">
                  <c:v>1.0886614933800707</c:v>
                </c:pt>
                <c:pt idx="28">
                  <c:v>1.1773853163468435</c:v>
                </c:pt>
                <c:pt idx="29">
                  <c:v>1.0620560670030543</c:v>
                </c:pt>
                <c:pt idx="30">
                  <c:v>1.0802717018478938</c:v>
                </c:pt>
                <c:pt idx="31">
                  <c:v>1.0590769844115209</c:v>
                </c:pt>
                <c:pt idx="32">
                  <c:v>1.3198285860905972</c:v>
                </c:pt>
                <c:pt idx="33">
                  <c:v>0.97057030476890327</c:v>
                </c:pt>
                <c:pt idx="34">
                  <c:v>1.1047652494760074</c:v>
                </c:pt>
                <c:pt idx="35">
                  <c:v>1.0374001049253008</c:v>
                </c:pt>
                <c:pt idx="36">
                  <c:v>1.1230013638344754</c:v>
                </c:pt>
                <c:pt idx="37">
                  <c:v>0.96626604854130593</c:v>
                </c:pt>
                <c:pt idx="38">
                  <c:v>1.1690648704760165</c:v>
                </c:pt>
                <c:pt idx="39">
                  <c:v>1.2586201040907392</c:v>
                </c:pt>
                <c:pt idx="40">
                  <c:v>1.0695427543350031</c:v>
                </c:pt>
                <c:pt idx="41">
                  <c:v>1.2538817385962813</c:v>
                </c:pt>
                <c:pt idx="42">
                  <c:v>1.3155092825292554</c:v>
                </c:pt>
                <c:pt idx="43">
                  <c:v>1.0454748447672131</c:v>
                </c:pt>
                <c:pt idx="44">
                  <c:v>1.1489334332961658</c:v>
                </c:pt>
                <c:pt idx="45">
                  <c:v>1.1830735679104383</c:v>
                </c:pt>
                <c:pt idx="46">
                  <c:v>0.9944158891882332</c:v>
                </c:pt>
                <c:pt idx="47">
                  <c:v>1.0111836593121579</c:v>
                </c:pt>
                <c:pt idx="48">
                  <c:v>1.1785231054945788</c:v>
                </c:pt>
                <c:pt idx="49">
                  <c:v>1.0087129636693695</c:v>
                </c:pt>
                <c:pt idx="50">
                  <c:v>0.99948275095354178</c:v>
                </c:pt>
                <c:pt idx="51">
                  <c:v>1.1443586440608382</c:v>
                </c:pt>
                <c:pt idx="52">
                  <c:v>1.1627621831048374</c:v>
                </c:pt>
                <c:pt idx="53">
                  <c:v>1.0712859895280562</c:v>
                </c:pt>
                <c:pt idx="54">
                  <c:v>1.040432651644134</c:v>
                </c:pt>
                <c:pt idx="55">
                  <c:v>1.038035327116805</c:v>
                </c:pt>
                <c:pt idx="56">
                  <c:v>1.0094439125787182</c:v>
                </c:pt>
                <c:pt idx="57">
                  <c:v>1.0172404620962077</c:v>
                </c:pt>
                <c:pt idx="58">
                  <c:v>1.0389170283770408</c:v>
                </c:pt>
                <c:pt idx="59">
                  <c:v>1.0710628390424082</c:v>
                </c:pt>
                <c:pt idx="60">
                  <c:v>1.1908839126943933</c:v>
                </c:pt>
                <c:pt idx="61">
                  <c:v>1.0494301499641041</c:v>
                </c:pt>
                <c:pt idx="62">
                  <c:v>1.0560424484329667</c:v>
                </c:pt>
                <c:pt idx="63">
                  <c:v>1.107285595203408</c:v>
                </c:pt>
                <c:pt idx="64">
                  <c:v>1.1813450038945479</c:v>
                </c:pt>
                <c:pt idx="65">
                  <c:v>1.2817046998923114</c:v>
                </c:pt>
                <c:pt idx="66">
                  <c:v>1.1520895906626138</c:v>
                </c:pt>
                <c:pt idx="67">
                  <c:v>1.2717461519366149</c:v>
                </c:pt>
                <c:pt idx="68">
                  <c:v>1.1934240428193577</c:v>
                </c:pt>
                <c:pt idx="69">
                  <c:v>0.99731717070114956</c:v>
                </c:pt>
                <c:pt idx="70">
                  <c:v>1.4118250347184123</c:v>
                </c:pt>
                <c:pt idx="71">
                  <c:v>1.0463511721014929</c:v>
                </c:pt>
                <c:pt idx="72">
                  <c:v>0.99228227015882742</c:v>
                </c:pt>
                <c:pt idx="73">
                  <c:v>1.1350573670632813</c:v>
                </c:pt>
                <c:pt idx="74">
                  <c:v>0.96122888434994969</c:v>
                </c:pt>
                <c:pt idx="75">
                  <c:v>0.93922640833722904</c:v>
                </c:pt>
                <c:pt idx="76">
                  <c:v>1.4186521786422053</c:v>
                </c:pt>
                <c:pt idx="77">
                  <c:v>1.2540123374202492</c:v>
                </c:pt>
                <c:pt idx="78">
                  <c:v>1.0652227860141852</c:v>
                </c:pt>
                <c:pt idx="79">
                  <c:v>1.1444351775010324</c:v>
                </c:pt>
                <c:pt idx="80">
                  <c:v>1.4678869064386462</c:v>
                </c:pt>
                <c:pt idx="81">
                  <c:v>1.1042050111245614</c:v>
                </c:pt>
                <c:pt idx="82">
                  <c:v>1.244148464208878</c:v>
                </c:pt>
                <c:pt idx="83">
                  <c:v>1.1008266319977973</c:v>
                </c:pt>
                <c:pt idx="84">
                  <c:v>1.0280802138490455</c:v>
                </c:pt>
                <c:pt idx="85">
                  <c:v>1.1242448647874346</c:v>
                </c:pt>
                <c:pt idx="86">
                  <c:v>0.97607001701041451</c:v>
                </c:pt>
                <c:pt idx="87">
                  <c:v>1.155480158485868</c:v>
                </c:pt>
                <c:pt idx="88">
                  <c:v>1.2632954473407216</c:v>
                </c:pt>
                <c:pt idx="89">
                  <c:v>1.2080422943494291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545416"/>
        <c:axId val="218546592"/>
      </c:scatterChart>
      <c:valAx>
        <c:axId val="218545416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46592"/>
        <c:crosses val="autoZero"/>
        <c:crossBetween val="midCat"/>
      </c:valAx>
      <c:valAx>
        <c:axId val="218546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5454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14.08199978</v>
      </c>
      <c r="C2">
        <v>0.64160001</v>
      </c>
      <c r="D2">
        <v>661.24102783000001</v>
      </c>
      <c r="E2">
        <v>1.1460000299999999</v>
      </c>
      <c r="F2">
        <v>9.9000003020963209E+37</v>
      </c>
      <c r="G2">
        <v>1.3603999600000001</v>
      </c>
      <c r="H2">
        <v>9.9000003020963209E+37</v>
      </c>
      <c r="J2" s="2">
        <f>TREND(Calibration!$A$2:$A$4,Calibration!$B$2:$B$4,C2)</f>
        <v>410.24550135646228</v>
      </c>
      <c r="K2" s="2">
        <f>TREND(Calibration!$A$2:$A$4,Calibration!$C$2:$C$4,E2)</f>
        <v>443.89418402895228</v>
      </c>
      <c r="L2" s="2">
        <f>TREND(Calibration!$A$2:$A$4,Calibration!$D$2:$D$4,G2)</f>
        <v>519.77840749975383</v>
      </c>
      <c r="N2" s="2">
        <f>AVERAGE(J2:J409)</f>
        <v>410.40766414981329</v>
      </c>
    </row>
    <row r="3" spans="1:14" x14ac:dyDescent="0.25">
      <c r="A3">
        <v>3761</v>
      </c>
      <c r="B3">
        <v>14.152999879999999</v>
      </c>
      <c r="C3">
        <v>0.64319998</v>
      </c>
      <c r="D3">
        <v>1073.0789794899999</v>
      </c>
      <c r="E3">
        <v>1.14059997</v>
      </c>
      <c r="F3">
        <v>1276.8029785199999</v>
      </c>
      <c r="G3">
        <v>1.3631000499999999</v>
      </c>
      <c r="H3">
        <v>9.9000003020963209E+37</v>
      </c>
      <c r="J3" s="2">
        <f>TREND(Calibration!$A$2:$A$4,Calibration!$B$2:$B$4,C3)</f>
        <v>411.2268762784056</v>
      </c>
      <c r="K3" s="2">
        <f>TREND(Calibration!$A$2:$A$4,Calibration!$C$2:$C$4,E3)</f>
        <v>441.70939790940503</v>
      </c>
      <c r="L3" s="2">
        <f>TREND(Calibration!$A$2:$A$4,Calibration!$D$2:$D$4,G3)</f>
        <v>520.89148979113963</v>
      </c>
    </row>
    <row r="4" spans="1:14" x14ac:dyDescent="0.25">
      <c r="A4">
        <v>8762</v>
      </c>
      <c r="B4">
        <v>14.27600002</v>
      </c>
      <c r="C4">
        <v>0.63400000000000001</v>
      </c>
      <c r="D4">
        <v>512.52502441000001</v>
      </c>
      <c r="E4">
        <v>1.1421999899999999</v>
      </c>
      <c r="F4">
        <v>1271.2139892600001</v>
      </c>
      <c r="G4">
        <v>1.3603999600000001</v>
      </c>
      <c r="H4">
        <v>1166.8819580100001</v>
      </c>
      <c r="J4" s="2">
        <f>TREND(Calibration!$A$2:$A$4,Calibration!$B$2:$B$4,C4)</f>
        <v>405.58387693818037</v>
      </c>
      <c r="K4" s="2">
        <f>TREND(Calibration!$A$2:$A$4,Calibration!$C$2:$C$4,E4)</f>
        <v>442.35674284390535</v>
      </c>
      <c r="L4" s="2">
        <f>TREND(Calibration!$A$2:$A$4,Calibration!$D$2:$D$4,G4)</f>
        <v>519.77840749975383</v>
      </c>
    </row>
    <row r="5" spans="1:14" x14ac:dyDescent="0.25">
      <c r="A5">
        <v>13765</v>
      </c>
      <c r="B5">
        <v>14.41899967</v>
      </c>
      <c r="C5">
        <v>0.64160001</v>
      </c>
      <c r="D5">
        <v>795.67999268000005</v>
      </c>
      <c r="E5">
        <v>1.23720002</v>
      </c>
      <c r="F5">
        <v>551.19201659999999</v>
      </c>
      <c r="G5">
        <v>1.3603999600000001</v>
      </c>
      <c r="H5">
        <v>9.9000003020963209E+37</v>
      </c>
      <c r="J5" s="2">
        <f>TREND(Calibration!$A$2:$A$4,Calibration!$B$2:$B$4,C5)</f>
        <v>410.24550135646228</v>
      </c>
      <c r="K5" s="2">
        <f>TREND(Calibration!$A$2:$A$4,Calibration!$C$2:$C$4,E5)</f>
        <v>480.79238002211753</v>
      </c>
      <c r="L5" s="2">
        <f>TREND(Calibration!$A$2:$A$4,Calibration!$D$2:$D$4,G5)</f>
        <v>519.77840749975383</v>
      </c>
    </row>
    <row r="6" spans="1:14" x14ac:dyDescent="0.25">
      <c r="A6">
        <v>18764</v>
      </c>
      <c r="B6">
        <v>14.666000370000001</v>
      </c>
      <c r="C6">
        <v>0.63239997999999997</v>
      </c>
      <c r="D6">
        <v>967.14099121000004</v>
      </c>
      <c r="E6">
        <v>1.11839998</v>
      </c>
      <c r="F6">
        <v>607.07702637</v>
      </c>
      <c r="G6">
        <v>1.36090004</v>
      </c>
      <c r="H6">
        <v>9.9000003020963209E+37</v>
      </c>
      <c r="J6" s="2">
        <f>TREND(Calibration!$A$2:$A$4,Calibration!$B$2:$B$4,C6)</f>
        <v>404.60247134769565</v>
      </c>
      <c r="K6" s="2">
        <f>TREND(Calibration!$A$2:$A$4,Calibration!$C$2:$C$4,E6)</f>
        <v>432.72760326155134</v>
      </c>
      <c r="L6" s="2">
        <f>TREND(Calibration!$A$2:$A$4,Calibration!$D$2:$D$4,G6)</f>
        <v>519.98455995847792</v>
      </c>
    </row>
    <row r="7" spans="1:14" x14ac:dyDescent="0.25">
      <c r="A7">
        <v>23764</v>
      </c>
      <c r="B7">
        <v>14.928999900000001</v>
      </c>
      <c r="C7">
        <v>0.63290000000000002</v>
      </c>
      <c r="D7">
        <v>602.65802001999998</v>
      </c>
      <c r="E7">
        <v>1.1162999899999999</v>
      </c>
      <c r="F7">
        <v>1074.24902344</v>
      </c>
      <c r="G7">
        <v>1.3581999499999999</v>
      </c>
      <c r="H7">
        <v>9.9000003020963209E+37</v>
      </c>
      <c r="J7" s="2">
        <f>TREND(Calibration!$A$2:$A$4,Calibration!$B$2:$B$4,C7)</f>
        <v>404.90916902857106</v>
      </c>
      <c r="K7" s="2">
        <f>TREND(Calibration!$A$2:$A$4,Calibration!$C$2:$C$4,E7)</f>
        <v>431.8779777012449</v>
      </c>
      <c r="L7" s="2">
        <f>TREND(Calibration!$A$2:$A$4,Calibration!$D$2:$D$4,G7)</f>
        <v>518.87147766709199</v>
      </c>
    </row>
    <row r="8" spans="1:14" x14ac:dyDescent="0.25">
      <c r="A8">
        <v>28766</v>
      </c>
      <c r="B8">
        <v>15.097000120000001</v>
      </c>
      <c r="C8">
        <v>0.63620001000000004</v>
      </c>
      <c r="D8">
        <v>9.9000003020963209E+37</v>
      </c>
      <c r="E8">
        <v>1.10979998</v>
      </c>
      <c r="F8">
        <v>553.48901366999996</v>
      </c>
      <c r="G8">
        <v>1.3571000099999999</v>
      </c>
      <c r="H8">
        <v>9.9000003020963209E+37</v>
      </c>
      <c r="J8" s="2">
        <f>TREND(Calibration!$A$2:$A$4,Calibration!$B$2:$B$4,C8)</f>
        <v>406.93329889110737</v>
      </c>
      <c r="K8" s="2">
        <f>TREND(Calibration!$A$2:$A$4,Calibration!$C$2:$C$4,E8)</f>
        <v>429.24816773155601</v>
      </c>
      <c r="L8" s="2">
        <f>TREND(Calibration!$A$2:$A$4,Calibration!$D$2:$D$4,G8)</f>
        <v>518.41803954629336</v>
      </c>
    </row>
    <row r="9" spans="1:14" x14ac:dyDescent="0.25">
      <c r="A9">
        <v>33766</v>
      </c>
      <c r="B9">
        <v>15.12300014</v>
      </c>
      <c r="C9">
        <v>0.63889998000000003</v>
      </c>
      <c r="D9">
        <v>9.9000003020963209E+37</v>
      </c>
      <c r="E9">
        <v>1.11029994</v>
      </c>
      <c r="F9">
        <v>665.82299805000002</v>
      </c>
      <c r="G9">
        <v>1.35979998</v>
      </c>
      <c r="H9">
        <v>9.9000003020963209E+37</v>
      </c>
      <c r="J9" s="2">
        <f>TREND(Calibration!$A$2:$A$4,Calibration!$B$2:$B$4,C9)</f>
        <v>408.58938172265999</v>
      </c>
      <c r="K9" s="2">
        <f>TREND(Calibration!$A$2:$A$4,Calibration!$C$2:$C$4,E9)</f>
        <v>429.45044431150671</v>
      </c>
      <c r="L9" s="2">
        <f>TREND(Calibration!$A$2:$A$4,Calibration!$D$2:$D$4,G9)</f>
        <v>519.53107236900416</v>
      </c>
    </row>
    <row r="10" spans="1:14" x14ac:dyDescent="0.25">
      <c r="A10">
        <v>38766</v>
      </c>
      <c r="B10">
        <v>15.06499958</v>
      </c>
      <c r="C10">
        <v>0.64050001000000001</v>
      </c>
      <c r="D10">
        <v>9.9000003020963209E+37</v>
      </c>
      <c r="E10">
        <v>1.10979998</v>
      </c>
      <c r="F10">
        <v>481.07598876999998</v>
      </c>
      <c r="G10">
        <v>1.3593000200000001</v>
      </c>
      <c r="H10">
        <v>9.9000003020963209E+37</v>
      </c>
      <c r="J10" s="2">
        <f>TREND(Calibration!$A$2:$A$4,Calibration!$B$2:$B$4,C10)</f>
        <v>409.57079344685292</v>
      </c>
      <c r="K10" s="2">
        <f>TREND(Calibration!$A$2:$A$4,Calibration!$C$2:$C$4,E10)</f>
        <v>429.24816773155601</v>
      </c>
      <c r="L10" s="2">
        <f>TREND(Calibration!$A$2:$A$4,Calibration!$D$2:$D$4,G10)</f>
        <v>519.3249693789553</v>
      </c>
    </row>
    <row r="11" spans="1:14" x14ac:dyDescent="0.25">
      <c r="A11">
        <v>43768</v>
      </c>
      <c r="B11">
        <v>14.94799995</v>
      </c>
      <c r="C11">
        <v>0.64160001</v>
      </c>
      <c r="D11">
        <v>9.9000003020963209E+37</v>
      </c>
      <c r="E11">
        <v>1.1081999499999999</v>
      </c>
      <c r="F11">
        <v>133.77099609000001</v>
      </c>
      <c r="G11">
        <v>1.3614000100000001</v>
      </c>
      <c r="H11">
        <v>9.9000003020963209E+37</v>
      </c>
      <c r="J11" s="2">
        <f>TREND(Calibration!$A$2:$A$4,Calibration!$B$2:$B$4,C11)</f>
        <v>410.24550135646228</v>
      </c>
      <c r="K11" s="2">
        <f>TREND(Calibration!$A$2:$A$4,Calibration!$C$2:$C$4,E11)</f>
        <v>428.60081875120034</v>
      </c>
      <c r="L11" s="2">
        <f>TREND(Calibration!$A$2:$A$4,Calibration!$D$2:$D$4,G11)</f>
        <v>520.19066707091645</v>
      </c>
    </row>
    <row r="12" spans="1:14" x14ac:dyDescent="0.25">
      <c r="A12">
        <v>48767</v>
      </c>
      <c r="B12">
        <v>14.869999890000001</v>
      </c>
      <c r="C12">
        <v>0.64209998000000001</v>
      </c>
      <c r="D12">
        <v>1106.16796875</v>
      </c>
      <c r="E12">
        <v>1.11300004</v>
      </c>
      <c r="F12">
        <v>504.21899414000001</v>
      </c>
      <c r="G12">
        <v>1.35870004</v>
      </c>
      <c r="H12">
        <v>9.9000003020963209E+37</v>
      </c>
      <c r="J12" s="2">
        <f>TREND(Calibration!$A$2:$A$4,Calibration!$B$2:$B$4,C12)</f>
        <v>410.55216836879629</v>
      </c>
      <c r="K12" s="2">
        <f>TREND(Calibration!$A$2:$A$4,Calibration!$C$2:$C$4,E12)</f>
        <v>430.54286569226724</v>
      </c>
      <c r="L12" s="2">
        <f>TREND(Calibration!$A$2:$A$4,Calibration!$D$2:$D$4,G12)</f>
        <v>519.07763424820564</v>
      </c>
    </row>
    <row r="13" spans="1:14" x14ac:dyDescent="0.25">
      <c r="A13">
        <v>53767</v>
      </c>
      <c r="B13">
        <v>14.82800007</v>
      </c>
      <c r="C13">
        <v>0.63940001000000002</v>
      </c>
      <c r="D13">
        <v>9.9000003020963209E+37</v>
      </c>
      <c r="E13">
        <v>1.1081999499999999</v>
      </c>
      <c r="F13">
        <v>169.16400146000001</v>
      </c>
      <c r="G13">
        <v>1.3619999899999999</v>
      </c>
      <c r="H13">
        <v>9.9000003020963209E+37</v>
      </c>
      <c r="J13" s="2">
        <f>TREND(Calibration!$A$2:$A$4,Calibration!$B$2:$B$4,C13)</f>
        <v>408.89608553724361</v>
      </c>
      <c r="K13" s="2">
        <f>TREND(Calibration!$A$2:$A$4,Calibration!$C$2:$C$4,E13)</f>
        <v>428.60081875120034</v>
      </c>
      <c r="L13" s="2">
        <f>TREND(Calibration!$A$2:$A$4,Calibration!$D$2:$D$4,G13)</f>
        <v>520.438002201666</v>
      </c>
    </row>
    <row r="14" spans="1:14" x14ac:dyDescent="0.25">
      <c r="A14">
        <v>58767</v>
      </c>
      <c r="B14">
        <v>14.80200005</v>
      </c>
      <c r="C14">
        <v>0.63669997</v>
      </c>
      <c r="D14">
        <v>9.9000003020963209E+37</v>
      </c>
      <c r="E14">
        <v>1.1383999600000001</v>
      </c>
      <c r="F14">
        <v>295.88699341</v>
      </c>
      <c r="G14">
        <v>1.36090004</v>
      </c>
      <c r="H14">
        <v>9.9000003020963209E+37</v>
      </c>
      <c r="J14" s="2">
        <f>TREND(Calibration!$A$2:$A$4,Calibration!$B$2:$B$4,C14)</f>
        <v>407.23995976973305</v>
      </c>
      <c r="K14" s="2">
        <f>TREND(Calibration!$A$2:$A$4,Calibration!$C$2:$C$4,E14)</f>
        <v>440.81930570471377</v>
      </c>
      <c r="L14" s="2">
        <f>TREND(Calibration!$A$2:$A$4,Calibration!$D$2:$D$4,G14)</f>
        <v>519.98455995847792</v>
      </c>
    </row>
    <row r="15" spans="1:14" x14ac:dyDescent="0.25">
      <c r="A15">
        <v>63768</v>
      </c>
      <c r="B15">
        <v>14.739999770000001</v>
      </c>
      <c r="C15">
        <v>0.62639999000000002</v>
      </c>
      <c r="D15">
        <v>9.9000003020963209E+37</v>
      </c>
      <c r="E15">
        <v>1.1503000299999999</v>
      </c>
      <c r="F15">
        <v>102.37799835</v>
      </c>
      <c r="G15">
        <v>1.3593000200000001</v>
      </c>
      <c r="H15">
        <v>9.9000003020963209E+37</v>
      </c>
      <c r="J15" s="2">
        <f>TREND(Calibration!$A$2:$A$4,Calibration!$B$2:$B$4,C15)</f>
        <v>400.92225251989845</v>
      </c>
      <c r="K15" s="2">
        <f>TREND(Calibration!$A$2:$A$4,Calibration!$C$2:$C$4,E15)</f>
        <v>445.63390179394992</v>
      </c>
      <c r="L15" s="2">
        <f>TREND(Calibration!$A$2:$A$4,Calibration!$D$2:$D$4,G15)</f>
        <v>519.3249693789553</v>
      </c>
    </row>
    <row r="16" spans="1:14" x14ac:dyDescent="0.25">
      <c r="A16">
        <v>68769</v>
      </c>
      <c r="B16">
        <v>14.678999900000001</v>
      </c>
      <c r="C16">
        <v>0.63080000999999997</v>
      </c>
      <c r="D16">
        <v>9.9000003020963209E+37</v>
      </c>
      <c r="E16">
        <v>1.17509997</v>
      </c>
      <c r="F16">
        <v>133.97200011999999</v>
      </c>
      <c r="G16">
        <v>1.36090004</v>
      </c>
      <c r="H16">
        <v>9.9000003020963209E+37</v>
      </c>
      <c r="J16" s="2">
        <f>TREND(Calibration!$A$2:$A$4,Calibration!$B$2:$B$4,C16)</f>
        <v>403.62109642575234</v>
      </c>
      <c r="K16" s="2">
        <f>TREND(Calibration!$A$2:$A$4,Calibration!$C$2:$C$4,E16)</f>
        <v>455.6675985820608</v>
      </c>
      <c r="L16" s="2">
        <f>TREND(Calibration!$A$2:$A$4,Calibration!$D$2:$D$4,G16)</f>
        <v>519.98455995847792</v>
      </c>
    </row>
    <row r="17" spans="1:12" x14ac:dyDescent="0.25">
      <c r="A17">
        <v>73769</v>
      </c>
      <c r="B17">
        <v>14.60700035</v>
      </c>
      <c r="C17">
        <v>0.62319999999999998</v>
      </c>
      <c r="D17">
        <v>9.9000003020963209E+37</v>
      </c>
      <c r="E17">
        <v>1.1281000400000001</v>
      </c>
      <c r="F17">
        <v>-112.66300201</v>
      </c>
      <c r="G17">
        <v>1.35979998</v>
      </c>
      <c r="H17">
        <v>9.9000003020963209E+37</v>
      </c>
      <c r="J17" s="2">
        <f>TREND(Calibration!$A$2:$A$4,Calibration!$B$2:$B$4,C17)</f>
        <v>398.95947200747042</v>
      </c>
      <c r="K17" s="2">
        <f>TREND(Calibration!$A$2:$A$4,Calibration!$C$2:$C$4,E17)</f>
        <v>436.65210714609634</v>
      </c>
      <c r="L17" s="2">
        <f>TREND(Calibration!$A$2:$A$4,Calibration!$D$2:$D$4,G17)</f>
        <v>519.53107236900416</v>
      </c>
    </row>
    <row r="18" spans="1:12" x14ac:dyDescent="0.25">
      <c r="A18">
        <v>78769</v>
      </c>
      <c r="B18">
        <v>14.49400043</v>
      </c>
      <c r="C18">
        <v>0.62480002999999995</v>
      </c>
      <c r="D18">
        <v>1184.5970459</v>
      </c>
      <c r="E18">
        <v>1.1460000299999999</v>
      </c>
      <c r="F18">
        <v>454.71798705999998</v>
      </c>
      <c r="G18">
        <v>1.3614000100000001</v>
      </c>
      <c r="H18">
        <v>9.9000003020963209E+37</v>
      </c>
      <c r="J18" s="2">
        <f>TREND(Calibration!$A$2:$A$4,Calibration!$B$2:$B$4,C18)</f>
        <v>399.94088373166335</v>
      </c>
      <c r="K18" s="2">
        <f>TREND(Calibration!$A$2:$A$4,Calibration!$C$2:$C$4,E18)</f>
        <v>443.89418402895228</v>
      </c>
      <c r="L18" s="2">
        <f>TREND(Calibration!$A$2:$A$4,Calibration!$D$2:$D$4,G18)</f>
        <v>520.19066707091645</v>
      </c>
    </row>
    <row r="19" spans="1:12" x14ac:dyDescent="0.25">
      <c r="A19">
        <v>83769</v>
      </c>
      <c r="B19">
        <v>14.35400009</v>
      </c>
      <c r="C19">
        <v>0.62639999000000002</v>
      </c>
      <c r="D19">
        <v>9.9000003020963209E+37</v>
      </c>
      <c r="E19">
        <v>1.18700004</v>
      </c>
      <c r="F19">
        <v>-9.9000003020963209E+37</v>
      </c>
      <c r="G19">
        <v>1.3614000100000001</v>
      </c>
      <c r="H19">
        <v>9.9000003020963209E+37</v>
      </c>
      <c r="J19" s="2">
        <f>TREND(Calibration!$A$2:$A$4,Calibration!$B$2:$B$4,C19)</f>
        <v>400.92225251989845</v>
      </c>
      <c r="K19" s="2">
        <f>TREND(Calibration!$A$2:$A$4,Calibration!$C$2:$C$4,E19)</f>
        <v>460.48219467129707</v>
      </c>
      <c r="L19" s="2">
        <f>TREND(Calibration!$A$2:$A$4,Calibration!$D$2:$D$4,G19)</f>
        <v>520.19066707091645</v>
      </c>
    </row>
    <row r="20" spans="1:12" x14ac:dyDescent="0.25">
      <c r="A20">
        <v>88768</v>
      </c>
      <c r="B20">
        <v>14.27000046</v>
      </c>
      <c r="C20">
        <v>0.62370002000000002</v>
      </c>
      <c r="D20">
        <v>9.9000003020963209E+37</v>
      </c>
      <c r="E20">
        <v>1.1157000100000001</v>
      </c>
      <c r="F20">
        <v>216.94500732</v>
      </c>
      <c r="G20">
        <v>1.3593000200000001</v>
      </c>
      <c r="H20">
        <v>9.9000003020963209E+37</v>
      </c>
      <c r="J20" s="2">
        <f>TREND(Calibration!$A$2:$A$4,Calibration!$B$2:$B$4,C20)</f>
        <v>399.26616968834577</v>
      </c>
      <c r="K20" s="2">
        <f>TREND(Calibration!$A$2:$A$4,Calibration!$C$2:$C$4,E20)</f>
        <v>431.63523447690932</v>
      </c>
      <c r="L20" s="2">
        <f>TREND(Calibration!$A$2:$A$4,Calibration!$D$2:$D$4,G20)</f>
        <v>519.3249693789553</v>
      </c>
    </row>
    <row r="21" spans="1:12" x14ac:dyDescent="0.25">
      <c r="A21">
        <v>93769</v>
      </c>
      <c r="B21">
        <v>14.21800041</v>
      </c>
      <c r="C21">
        <v>0.62749999999999995</v>
      </c>
      <c r="D21">
        <v>990.83300781000003</v>
      </c>
      <c r="E21">
        <v>1.1071000099999999</v>
      </c>
      <c r="F21">
        <v>585.09100341999999</v>
      </c>
      <c r="G21">
        <v>1.3614000100000001</v>
      </c>
      <c r="H21">
        <v>9.9000003020963209E+37</v>
      </c>
      <c r="J21" s="2">
        <f>TREND(Calibration!$A$2:$A$4,Calibration!$B$2:$B$4,C21)</f>
        <v>401.59696656321603</v>
      </c>
      <c r="K21" s="2">
        <f>TREND(Calibration!$A$2:$A$4,Calibration!$C$2:$C$4,E21)</f>
        <v>428.15579894691388</v>
      </c>
      <c r="L21" s="2">
        <f>TREND(Calibration!$A$2:$A$4,Calibration!$D$2:$D$4,G21)</f>
        <v>520.19066707091645</v>
      </c>
    </row>
    <row r="22" spans="1:12" x14ac:dyDescent="0.25">
      <c r="A22">
        <v>98770</v>
      </c>
      <c r="B22">
        <v>14.208000180000001</v>
      </c>
      <c r="C22">
        <v>0.62209999999999999</v>
      </c>
      <c r="D22">
        <v>9.9000003020963209E+37</v>
      </c>
      <c r="E22">
        <v>1.1848000299999999</v>
      </c>
      <c r="F22">
        <v>369.10800171</v>
      </c>
      <c r="G22">
        <v>1.35979998</v>
      </c>
      <c r="H22">
        <v>9.9000003020963209E+37</v>
      </c>
      <c r="J22" s="2">
        <f>TREND(Calibration!$A$2:$A$4,Calibration!$B$2:$B$4,C22)</f>
        <v>398.28476409786111</v>
      </c>
      <c r="K22" s="2">
        <f>TREND(Calibration!$A$2:$A$4,Calibration!$C$2:$C$4,E22)</f>
        <v>459.5921024666057</v>
      </c>
      <c r="L22" s="2">
        <f>TREND(Calibration!$A$2:$A$4,Calibration!$D$2:$D$4,G22)</f>
        <v>519.53107236900416</v>
      </c>
    </row>
    <row r="23" spans="1:12" x14ac:dyDescent="0.25">
      <c r="A23">
        <v>103782</v>
      </c>
      <c r="B23">
        <v>14.230999949999999</v>
      </c>
      <c r="C23">
        <v>0.62429999999999997</v>
      </c>
      <c r="D23">
        <v>1347.26794434</v>
      </c>
      <c r="E23">
        <v>1.2129000400000001</v>
      </c>
      <c r="F23">
        <v>310.69799805000002</v>
      </c>
      <c r="G23">
        <v>1.3593000200000001</v>
      </c>
      <c r="H23">
        <v>9.9000003020963209E+37</v>
      </c>
      <c r="J23" s="2">
        <f>TREND(Calibration!$A$2:$A$4,Calibration!$B$2:$B$4,C23)</f>
        <v>399.63417991707979</v>
      </c>
      <c r="K23" s="2">
        <f>TREND(Calibration!$A$2:$A$4,Calibration!$C$2:$C$4,E23)</f>
        <v>470.96095981395752</v>
      </c>
      <c r="L23" s="2">
        <f>TREND(Calibration!$A$2:$A$4,Calibration!$D$2:$D$4,G23)</f>
        <v>519.3249693789553</v>
      </c>
    </row>
    <row r="24" spans="1:12" x14ac:dyDescent="0.25">
      <c r="A24">
        <v>108770</v>
      </c>
      <c r="B24">
        <v>14.24400043</v>
      </c>
      <c r="C24">
        <v>0.61240000000000006</v>
      </c>
      <c r="D24">
        <v>9.9000003020963209E+37</v>
      </c>
      <c r="E24">
        <v>1.2145999700000001</v>
      </c>
      <c r="F24">
        <v>379.30899047999998</v>
      </c>
      <c r="G24">
        <v>1.3593000200000001</v>
      </c>
      <c r="H24">
        <v>9.9000003020963209E+37</v>
      </c>
      <c r="J24" s="2">
        <f>TREND(Calibration!$A$2:$A$4,Calibration!$B$2:$B$4,C24)</f>
        <v>392.33506707676054</v>
      </c>
      <c r="K24" s="2">
        <f>TREND(Calibration!$A$2:$A$4,Calibration!$C$2:$C$4,E24)</f>
        <v>471.64872688843485</v>
      </c>
      <c r="L24" s="2">
        <f>TREND(Calibration!$A$2:$A$4,Calibration!$D$2:$D$4,G24)</f>
        <v>519.3249693789553</v>
      </c>
    </row>
    <row r="25" spans="1:12" x14ac:dyDescent="0.25">
      <c r="A25">
        <v>113770</v>
      </c>
      <c r="B25">
        <v>14.29899979</v>
      </c>
      <c r="C25">
        <v>0.61830001999999995</v>
      </c>
      <c r="D25">
        <v>736.22100829999999</v>
      </c>
      <c r="E25">
        <v>1.24590003</v>
      </c>
      <c r="F25">
        <v>1258.6789550799999</v>
      </c>
      <c r="G25">
        <v>1.3593000200000001</v>
      </c>
      <c r="H25">
        <v>1369.9090576200001</v>
      </c>
      <c r="J25" s="2">
        <f>TREND(Calibration!$A$2:$A$4,Calibration!$B$2:$B$4,C25)</f>
        <v>395.9539672229908</v>
      </c>
      <c r="K25" s="2">
        <f>TREND(Calibration!$A$2:$A$4,Calibration!$C$2:$C$4,E25)</f>
        <v>484.31227815064256</v>
      </c>
      <c r="L25" s="2">
        <f>TREND(Calibration!$A$2:$A$4,Calibration!$D$2:$D$4,G25)</f>
        <v>519.3249693789553</v>
      </c>
    </row>
    <row r="26" spans="1:12" x14ac:dyDescent="0.25">
      <c r="A26">
        <v>118771</v>
      </c>
      <c r="B26">
        <v>14.24699974</v>
      </c>
      <c r="C26">
        <v>0.62639999000000002</v>
      </c>
      <c r="D26">
        <v>1250.23400879</v>
      </c>
      <c r="E26">
        <v>1.2058999500000001</v>
      </c>
      <c r="F26">
        <v>973.41998291000004</v>
      </c>
      <c r="G26">
        <v>1.3566000499999999</v>
      </c>
      <c r="H26">
        <v>9.9000003020963209E+37</v>
      </c>
      <c r="J26" s="2">
        <f>TREND(Calibration!$A$2:$A$4,Calibration!$B$2:$B$4,C26)</f>
        <v>400.92225251989845</v>
      </c>
      <c r="K26" s="2">
        <f>TREND(Calibration!$A$2:$A$4,Calibration!$C$2:$C$4,E26)</f>
        <v>468.12882471405459</v>
      </c>
      <c r="L26" s="2">
        <f>TREND(Calibration!$A$2:$A$4,Calibration!$D$2:$D$4,G26)</f>
        <v>518.2119365562445</v>
      </c>
    </row>
    <row r="27" spans="1:12" x14ac:dyDescent="0.25">
      <c r="A27">
        <v>123771</v>
      </c>
      <c r="B27">
        <v>14.147000309999999</v>
      </c>
      <c r="C27">
        <v>0.62269998000000004</v>
      </c>
      <c r="D27">
        <v>9.9000003020963209E+37</v>
      </c>
      <c r="E27">
        <v>1.17460001</v>
      </c>
      <c r="F27">
        <v>800.32098388999998</v>
      </c>
      <c r="G27">
        <v>1.3571000099999999</v>
      </c>
      <c r="H27">
        <v>9.9000003020963209E+37</v>
      </c>
      <c r="J27" s="2">
        <f>TREND(Calibration!$A$2:$A$4,Calibration!$B$2:$B$4,C27)</f>
        <v>398.65277432659514</v>
      </c>
      <c r="K27" s="2">
        <f>TREND(Calibration!$A$2:$A$4,Calibration!$C$2:$C$4,E27)</f>
        <v>455.46532200211004</v>
      </c>
      <c r="L27" s="2">
        <f>TREND(Calibration!$A$2:$A$4,Calibration!$D$2:$D$4,G27)</f>
        <v>518.41803954629336</v>
      </c>
    </row>
    <row r="28" spans="1:12" x14ac:dyDescent="0.25">
      <c r="A28">
        <v>128771</v>
      </c>
      <c r="B28">
        <v>14.055999760000001</v>
      </c>
      <c r="C28">
        <v>0.63719999999999999</v>
      </c>
      <c r="D28">
        <v>9.9000003020963209E+37</v>
      </c>
      <c r="E28">
        <v>1.1573</v>
      </c>
      <c r="F28">
        <v>780.01202393000005</v>
      </c>
      <c r="G28">
        <v>1.3581999499999999</v>
      </c>
      <c r="H28">
        <v>9.9000003020963209E+37</v>
      </c>
      <c r="J28" s="2">
        <f>TREND(Calibration!$A$2:$A$4,Calibration!$B$2:$B$4,C28)</f>
        <v>407.5466635843166</v>
      </c>
      <c r="K28" s="2">
        <f>TREND(Calibration!$A$2:$A$4,Calibration!$C$2:$C$4,E28)</f>
        <v>448.46598834358969</v>
      </c>
      <c r="L28" s="2">
        <f>TREND(Calibration!$A$2:$A$4,Calibration!$D$2:$D$4,G28)</f>
        <v>518.87147766709199</v>
      </c>
    </row>
    <row r="29" spans="1:12" x14ac:dyDescent="0.25">
      <c r="A29">
        <v>133772</v>
      </c>
      <c r="B29">
        <v>13.90699959</v>
      </c>
      <c r="C29">
        <v>0.63129997000000004</v>
      </c>
      <c r="D29">
        <v>9.9000003020963209E+37</v>
      </c>
      <c r="E29">
        <v>1.2209999600000001</v>
      </c>
      <c r="F29">
        <v>184.52799988000001</v>
      </c>
      <c r="G29">
        <v>1.35769999</v>
      </c>
      <c r="H29">
        <v>9.9000003020963209E+37</v>
      </c>
      <c r="J29" s="2">
        <f>TREND(Calibration!$A$2:$A$4,Calibration!$B$2:$B$4,C29)</f>
        <v>403.92775730437813</v>
      </c>
      <c r="K29" s="2">
        <f>TREND(Calibration!$A$2:$A$4,Calibration!$C$2:$C$4,E29)</f>
        <v>474.23807021373892</v>
      </c>
      <c r="L29" s="2">
        <f>TREND(Calibration!$A$2:$A$4,Calibration!$D$2:$D$4,G29)</f>
        <v>518.66537467704302</v>
      </c>
    </row>
    <row r="30" spans="1:12" x14ac:dyDescent="0.25">
      <c r="A30">
        <v>138770</v>
      </c>
      <c r="B30">
        <v>13.894000050000001</v>
      </c>
      <c r="C30">
        <v>0.63889998000000003</v>
      </c>
      <c r="D30">
        <v>606.14501953000001</v>
      </c>
      <c r="E30">
        <v>1.17620003</v>
      </c>
      <c r="F30">
        <v>866.24798583999996</v>
      </c>
      <c r="G30">
        <v>1.3571000099999999</v>
      </c>
      <c r="H30">
        <v>1280.77697754</v>
      </c>
      <c r="J30" s="2">
        <f>TREND(Calibration!$A$2:$A$4,Calibration!$B$2:$B$4,C30)</f>
        <v>408.58938172265999</v>
      </c>
      <c r="K30" s="2">
        <f>TREND(Calibration!$A$2:$A$4,Calibration!$C$2:$C$4,E30)</f>
        <v>456.11266693661037</v>
      </c>
      <c r="L30" s="2">
        <f>TREND(Calibration!$A$2:$A$4,Calibration!$D$2:$D$4,G30)</f>
        <v>518.41803954629336</v>
      </c>
    </row>
    <row r="31" spans="1:12" x14ac:dyDescent="0.25">
      <c r="A31">
        <v>143771</v>
      </c>
      <c r="B31">
        <v>13.88700008</v>
      </c>
      <c r="C31">
        <v>0.63669997</v>
      </c>
      <c r="D31">
        <v>9.9000003020963209E+37</v>
      </c>
      <c r="E31">
        <v>1.16589999</v>
      </c>
      <c r="F31">
        <v>1049.3540039100001</v>
      </c>
      <c r="G31">
        <v>1.3593000200000001</v>
      </c>
      <c r="H31">
        <v>9.9000003020963209E+37</v>
      </c>
      <c r="J31" s="2">
        <f>TREND(Calibration!$A$2:$A$4,Calibration!$B$2:$B$4,C31)</f>
        <v>407.23995976973305</v>
      </c>
      <c r="K31" s="2">
        <f>TREND(Calibration!$A$2:$A$4,Calibration!$C$2:$C$4,E31)</f>
        <v>451.94541982772978</v>
      </c>
      <c r="L31" s="2">
        <f>TREND(Calibration!$A$2:$A$4,Calibration!$D$2:$D$4,G31)</f>
        <v>519.3249693789553</v>
      </c>
    </row>
    <row r="32" spans="1:12" x14ac:dyDescent="0.25">
      <c r="A32">
        <v>148781</v>
      </c>
      <c r="B32">
        <v>13.946000099999999</v>
      </c>
      <c r="C32">
        <v>0.63400000000000001</v>
      </c>
      <c r="D32">
        <v>9.9000003020963209E+37</v>
      </c>
      <c r="E32">
        <v>1.2339999699999999</v>
      </c>
      <c r="F32">
        <v>344.51098632999998</v>
      </c>
      <c r="G32">
        <v>1.3593000200000001</v>
      </c>
      <c r="H32">
        <v>9.9000003020963209E+37</v>
      </c>
      <c r="J32" s="2">
        <f>TREND(Calibration!$A$2:$A$4,Calibration!$B$2:$B$4,C32)</f>
        <v>405.58387693818037</v>
      </c>
      <c r="K32" s="2">
        <f>TREND(Calibration!$A$2:$A$4,Calibration!$C$2:$C$4,E32)</f>
        <v>479.49768610726153</v>
      </c>
      <c r="L32" s="2">
        <f>TREND(Calibration!$A$2:$A$4,Calibration!$D$2:$D$4,G32)</f>
        <v>519.3249693789553</v>
      </c>
    </row>
    <row r="33" spans="1:12" x14ac:dyDescent="0.25">
      <c r="A33">
        <v>153771</v>
      </c>
      <c r="B33">
        <v>14.07499981</v>
      </c>
      <c r="C33">
        <v>0.62910001999999998</v>
      </c>
      <c r="D33">
        <v>1222.83300781</v>
      </c>
      <c r="E33">
        <v>1.3489999800000001</v>
      </c>
      <c r="F33">
        <v>669.64099121000004</v>
      </c>
      <c r="G33">
        <v>1.35599995</v>
      </c>
      <c r="H33">
        <v>9.9000003020963209E+37</v>
      </c>
      <c r="J33" s="2">
        <f>TREND(Calibration!$A$2:$A$4,Calibration!$B$2:$B$4,C33)</f>
        <v>402.57837215370074</v>
      </c>
      <c r="K33" s="2">
        <f>TREND(Calibration!$A$2:$A$4,Calibration!$C$2:$C$4,E33)</f>
        <v>526.02502572863614</v>
      </c>
      <c r="L33" s="2">
        <f>TREND(Calibration!$A$2:$A$4,Calibration!$D$2:$D$4,G33)</f>
        <v>517.96455195681972</v>
      </c>
    </row>
    <row r="34" spans="1:12" x14ac:dyDescent="0.25">
      <c r="A34">
        <v>158772</v>
      </c>
      <c r="B34">
        <v>14.23700047</v>
      </c>
      <c r="C34">
        <v>0.63450002999999999</v>
      </c>
      <c r="D34">
        <v>106.35600281000001</v>
      </c>
      <c r="E34">
        <v>1.27670002</v>
      </c>
      <c r="F34">
        <v>9.9000003020963209E+37</v>
      </c>
      <c r="G34">
        <v>1.3571000099999999</v>
      </c>
      <c r="H34">
        <v>1156.6739502</v>
      </c>
      <c r="J34" s="2">
        <f>TREND(Calibration!$A$2:$A$4,Calibration!$B$2:$B$4,C34)</f>
        <v>405.89058075276398</v>
      </c>
      <c r="K34" s="2">
        <f>TREND(Calibration!$A$2:$A$4,Calibration!$C$2:$C$4,E34)</f>
        <v>496.77350832849152</v>
      </c>
      <c r="L34" s="2">
        <f>TREND(Calibration!$A$2:$A$4,Calibration!$D$2:$D$4,G34)</f>
        <v>518.41803954629336</v>
      </c>
    </row>
    <row r="35" spans="1:12" x14ac:dyDescent="0.25">
      <c r="A35">
        <v>163773</v>
      </c>
      <c r="B35">
        <v>14.31200027</v>
      </c>
      <c r="C35">
        <v>0.63239997999999997</v>
      </c>
      <c r="D35">
        <v>1175.7540283200001</v>
      </c>
      <c r="E35">
        <v>1.1993999500000001</v>
      </c>
      <c r="F35">
        <v>1245.4809570299999</v>
      </c>
      <c r="G35">
        <v>1.35440004</v>
      </c>
      <c r="H35">
        <v>9.9000003020963209E+37</v>
      </c>
      <c r="J35" s="2">
        <f>TREND(Calibration!$A$2:$A$4,Calibration!$B$2:$B$4,C35)</f>
        <v>404.60247134769565</v>
      </c>
      <c r="K35" s="2">
        <f>TREND(Calibration!$A$2:$A$4,Calibration!$C$2:$C$4,E35)</f>
        <v>465.49901879022087</v>
      </c>
      <c r="L35" s="2">
        <f>TREND(Calibration!$A$2:$A$4,Calibration!$D$2:$D$4,G35)</f>
        <v>517.30500672358266</v>
      </c>
    </row>
    <row r="36" spans="1:12" x14ac:dyDescent="0.25">
      <c r="A36">
        <v>168772</v>
      </c>
      <c r="B36">
        <v>14.31200027</v>
      </c>
      <c r="C36">
        <v>0.63180000000000003</v>
      </c>
      <c r="D36">
        <v>9.9000003020963209E+37</v>
      </c>
      <c r="E36">
        <v>1.20480001</v>
      </c>
      <c r="F36">
        <v>722.06201171999999</v>
      </c>
      <c r="G36">
        <v>1.3550000200000001</v>
      </c>
      <c r="H36">
        <v>9.9000003020963209E+37</v>
      </c>
      <c r="J36" s="2">
        <f>TREND(Calibration!$A$2:$A$4,Calibration!$B$2:$B$4,C36)</f>
        <v>404.23446111896169</v>
      </c>
      <c r="K36" s="2">
        <f>TREND(Calibration!$A$2:$A$4,Calibration!$C$2:$C$4,E36)</f>
        <v>467.68380490976813</v>
      </c>
      <c r="L36" s="2">
        <f>TREND(Calibration!$A$2:$A$4,Calibration!$D$2:$D$4,G36)</f>
        <v>517.55234185433233</v>
      </c>
    </row>
    <row r="37" spans="1:12" x14ac:dyDescent="0.25">
      <c r="A37">
        <v>173773</v>
      </c>
      <c r="B37">
        <v>14.286000250000001</v>
      </c>
      <c r="C37">
        <v>0.63450002999999999</v>
      </c>
      <c r="D37">
        <v>9.9000003020963209E+37</v>
      </c>
      <c r="E37">
        <v>1.20650005</v>
      </c>
      <c r="F37">
        <v>536.42199706999997</v>
      </c>
      <c r="G37">
        <v>1.35549998</v>
      </c>
      <c r="H37">
        <v>9.9000003020963209E+37</v>
      </c>
      <c r="J37" s="2">
        <f>TREND(Calibration!$A$2:$A$4,Calibration!$B$2:$B$4,C37)</f>
        <v>405.89058075276398</v>
      </c>
      <c r="K37" s="2">
        <f>TREND(Calibration!$A$2:$A$4,Calibration!$C$2:$C$4,E37)</f>
        <v>468.37161648865344</v>
      </c>
      <c r="L37" s="2">
        <f>TREND(Calibration!$A$2:$A$4,Calibration!$D$2:$D$4,G37)</f>
        <v>517.7584448443813</v>
      </c>
    </row>
    <row r="38" spans="1:12" x14ac:dyDescent="0.25">
      <c r="A38">
        <v>178772</v>
      </c>
      <c r="B38">
        <v>14.230999949999999</v>
      </c>
      <c r="C38">
        <v>0.64370000000000005</v>
      </c>
      <c r="D38">
        <v>9.9000003020963209E+37</v>
      </c>
      <c r="E38">
        <v>1.2058999500000001</v>
      </c>
      <c r="F38">
        <v>469.98999022999999</v>
      </c>
      <c r="G38">
        <v>1.35599995</v>
      </c>
      <c r="H38">
        <v>9.9000003020963209E+37</v>
      </c>
      <c r="J38" s="2">
        <f>TREND(Calibration!$A$2:$A$4,Calibration!$B$2:$B$4,C38)</f>
        <v>411.53357395928094</v>
      </c>
      <c r="K38" s="2">
        <f>TREND(Calibration!$A$2:$A$4,Calibration!$C$2:$C$4,E38)</f>
        <v>468.12882471405459</v>
      </c>
      <c r="L38" s="2">
        <f>TREND(Calibration!$A$2:$A$4,Calibration!$D$2:$D$4,G38)</f>
        <v>517.96455195681972</v>
      </c>
    </row>
    <row r="39" spans="1:12" x14ac:dyDescent="0.25">
      <c r="A39">
        <v>183773</v>
      </c>
      <c r="B39">
        <v>14.13399982</v>
      </c>
      <c r="C39">
        <v>0.63719999999999999</v>
      </c>
      <c r="D39">
        <v>9.9000003020963209E+37</v>
      </c>
      <c r="E39">
        <v>1.2043000500000001</v>
      </c>
      <c r="F39">
        <v>13.65699959</v>
      </c>
      <c r="G39">
        <v>1.3538999599999999</v>
      </c>
      <c r="H39">
        <v>9.9000003020963209E+37</v>
      </c>
      <c r="J39" s="2">
        <f>TREND(Calibration!$A$2:$A$4,Calibration!$B$2:$B$4,C39)</f>
        <v>407.5466635843166</v>
      </c>
      <c r="K39" s="2">
        <f>TREND(Calibration!$A$2:$A$4,Calibration!$C$2:$C$4,E39)</f>
        <v>467.48152832981742</v>
      </c>
      <c r="L39" s="2">
        <f>TREND(Calibration!$A$2:$A$4,Calibration!$D$2:$D$4,G39)</f>
        <v>517.09885426485857</v>
      </c>
    </row>
    <row r="40" spans="1:12" x14ac:dyDescent="0.25">
      <c r="A40">
        <v>188795</v>
      </c>
      <c r="B40">
        <v>14.085000040000001</v>
      </c>
      <c r="C40">
        <v>0.64749997999999997</v>
      </c>
      <c r="D40">
        <v>1168.7209472699999</v>
      </c>
      <c r="E40">
        <v>1.20379996</v>
      </c>
      <c r="F40">
        <v>218.10200499999999</v>
      </c>
      <c r="G40">
        <v>1.3550000200000001</v>
      </c>
      <c r="H40">
        <v>9.9000003020963209E+37</v>
      </c>
      <c r="J40" s="2">
        <f>TREND(Calibration!$A$2:$A$4,Calibration!$B$2:$B$4,C40)</f>
        <v>413.8643708341512</v>
      </c>
      <c r="K40" s="2">
        <f>TREND(Calibration!$A$2:$A$4,Calibration!$C$2:$C$4,E40)</f>
        <v>467.27919915374815</v>
      </c>
      <c r="L40" s="2">
        <f>TREND(Calibration!$A$2:$A$4,Calibration!$D$2:$D$4,G40)</f>
        <v>517.55234185433233</v>
      </c>
    </row>
    <row r="41" spans="1:12" x14ac:dyDescent="0.25">
      <c r="A41">
        <v>193773</v>
      </c>
      <c r="B41">
        <v>14.11699963</v>
      </c>
      <c r="C41">
        <v>0.63990002999999995</v>
      </c>
      <c r="D41">
        <v>9.9000003020963209E+37</v>
      </c>
      <c r="E41">
        <v>1.3766000300000001</v>
      </c>
      <c r="F41">
        <v>591.82098388999998</v>
      </c>
      <c r="G41">
        <v>1.3538999599999999</v>
      </c>
      <c r="H41">
        <v>9.9000003020963209E+37</v>
      </c>
      <c r="J41" s="2">
        <f>TREND(Calibration!$A$2:$A$4,Calibration!$B$2:$B$4,C41)</f>
        <v>409.2027832181189</v>
      </c>
      <c r="K41" s="2">
        <f>TREND(Calibration!$A$2:$A$4,Calibration!$C$2:$C$4,E41)</f>
        <v>537.19160649603702</v>
      </c>
      <c r="L41" s="2">
        <f>TREND(Calibration!$A$2:$A$4,Calibration!$D$2:$D$4,G41)</f>
        <v>517.09885426485857</v>
      </c>
    </row>
    <row r="42" spans="1:12" x14ac:dyDescent="0.25">
      <c r="A42">
        <v>198773</v>
      </c>
      <c r="B42">
        <v>14.24100018</v>
      </c>
      <c r="C42">
        <v>0.64969999</v>
      </c>
      <c r="D42">
        <v>1166.69104004</v>
      </c>
      <c r="E42">
        <v>1.44410002</v>
      </c>
      <c r="F42">
        <v>633.83300781000003</v>
      </c>
      <c r="G42">
        <v>1.3538999599999999</v>
      </c>
      <c r="H42">
        <v>9.9000003020963209E+37</v>
      </c>
      <c r="J42" s="2">
        <f>TREND(Calibration!$A$2:$A$4,Calibration!$B$2:$B$4,C42)</f>
        <v>415.21379278707821</v>
      </c>
      <c r="K42" s="2">
        <f>TREND(Calibration!$A$2:$A$4,Calibration!$C$2:$C$4,E42)</f>
        <v>564.5011255053779</v>
      </c>
      <c r="L42" s="2">
        <f>TREND(Calibration!$A$2:$A$4,Calibration!$D$2:$D$4,G42)</f>
        <v>517.09885426485857</v>
      </c>
    </row>
    <row r="43" spans="1:12" x14ac:dyDescent="0.25">
      <c r="A43">
        <v>203773</v>
      </c>
      <c r="B43">
        <v>14.46800041</v>
      </c>
      <c r="C43">
        <v>0.65130001000000004</v>
      </c>
      <c r="D43">
        <v>1102.50598145</v>
      </c>
      <c r="E43">
        <v>1.4943000099999999</v>
      </c>
      <c r="F43">
        <v>710.88500977000001</v>
      </c>
      <c r="G43">
        <v>1.3538999599999999</v>
      </c>
      <c r="H43">
        <v>9.9000003020963209E+37</v>
      </c>
      <c r="J43" s="2">
        <f>TREND(Calibration!$A$2:$A$4,Calibration!$B$2:$B$4,C43)</f>
        <v>416.19519837756286</v>
      </c>
      <c r="K43" s="2">
        <f>TREND(Calibration!$A$2:$A$4,Calibration!$C$2:$C$4,E43)</f>
        <v>584.8113149020536</v>
      </c>
      <c r="L43" s="2">
        <f>TREND(Calibration!$A$2:$A$4,Calibration!$D$2:$D$4,G43)</f>
        <v>517.09885426485857</v>
      </c>
    </row>
    <row r="44" spans="1:12" x14ac:dyDescent="0.25">
      <c r="A44">
        <v>208773</v>
      </c>
      <c r="B44">
        <v>14.678999900000001</v>
      </c>
      <c r="C44">
        <v>0.64429997999999999</v>
      </c>
      <c r="D44">
        <v>1032.4100341799999</v>
      </c>
      <c r="E44">
        <v>1.3442000199999999</v>
      </c>
      <c r="F44">
        <v>622.37701416000004</v>
      </c>
      <c r="G44">
        <v>1.3538999599999999</v>
      </c>
      <c r="H44">
        <v>9.9000003020963209E+37</v>
      </c>
      <c r="J44" s="2">
        <f>TREND(Calibration!$A$2:$A$4,Calibration!$B$2:$B$4,C44)</f>
        <v>411.90158418801497</v>
      </c>
      <c r="K44" s="2">
        <f>TREND(Calibration!$A$2:$A$4,Calibration!$C$2:$C$4,E44)</f>
        <v>524.08303138368763</v>
      </c>
      <c r="L44" s="2">
        <f>TREND(Calibration!$A$2:$A$4,Calibration!$D$2:$D$4,G44)</f>
        <v>517.09885426485857</v>
      </c>
    </row>
    <row r="45" spans="1:12" x14ac:dyDescent="0.25">
      <c r="A45">
        <v>213773</v>
      </c>
      <c r="B45">
        <v>14.847000120000001</v>
      </c>
      <c r="C45">
        <v>0.64800000000000002</v>
      </c>
      <c r="D45">
        <v>1022.4689941399999</v>
      </c>
      <c r="E45">
        <v>1.3408999399999999</v>
      </c>
      <c r="F45">
        <v>572.80401611000002</v>
      </c>
      <c r="G45">
        <v>1.3506</v>
      </c>
      <c r="H45">
        <v>9.9000003020963209E+37</v>
      </c>
      <c r="J45" s="2">
        <f>TREND(Calibration!$A$2:$A$4,Calibration!$B$2:$B$4,C45)</f>
        <v>414.17106851502655</v>
      </c>
      <c r="K45" s="2">
        <f>TREND(Calibration!$A$2:$A$4,Calibration!$C$2:$C$4,E45)</f>
        <v>522.7478667785914</v>
      </c>
      <c r="L45" s="2">
        <f>TREND(Calibration!$A$2:$A$4,Calibration!$D$2:$D$4,G45)</f>
        <v>515.73848218900866</v>
      </c>
    </row>
    <row r="46" spans="1:12" x14ac:dyDescent="0.25">
      <c r="A46">
        <v>218772</v>
      </c>
      <c r="B46">
        <v>14.96700001</v>
      </c>
      <c r="C46">
        <v>0.64480000999999998</v>
      </c>
      <c r="D46">
        <v>1054.3800048799999</v>
      </c>
      <c r="E46">
        <v>1.3393000399999999</v>
      </c>
      <c r="F46">
        <v>696.73602295000001</v>
      </c>
      <c r="G46">
        <v>1.3501000400000001</v>
      </c>
      <c r="H46">
        <v>9.9000003020963209E+37</v>
      </c>
      <c r="J46" s="2">
        <f>TREND(Calibration!$A$2:$A$4,Calibration!$B$2:$B$4,C46)</f>
        <v>412.20828800259852</v>
      </c>
      <c r="K46" s="2">
        <f>TREND(Calibration!$A$2:$A$4,Calibration!$C$2:$C$4,E46)</f>
        <v>522.10057039435424</v>
      </c>
      <c r="L46" s="2">
        <f>TREND(Calibration!$A$2:$A$4,Calibration!$D$2:$D$4,G46)</f>
        <v>515.53237919895969</v>
      </c>
    </row>
    <row r="47" spans="1:12" x14ac:dyDescent="0.25">
      <c r="A47">
        <v>223772</v>
      </c>
      <c r="B47">
        <v>14.993000029999999</v>
      </c>
      <c r="C47">
        <v>0.64529996999999995</v>
      </c>
      <c r="D47">
        <v>956.89801024999997</v>
      </c>
      <c r="E47">
        <v>1.2831000100000001</v>
      </c>
      <c r="F47">
        <v>651.75299071999996</v>
      </c>
      <c r="G47">
        <v>1.3532999800000001</v>
      </c>
      <c r="H47">
        <v>9.9000003020963209E+37</v>
      </c>
      <c r="J47" s="2">
        <f>TREND(Calibration!$A$2:$A$4,Calibration!$B$2:$B$4,C47)</f>
        <v>412.51494888122426</v>
      </c>
      <c r="K47" s="2">
        <f>TREND(Calibration!$A$2:$A$4,Calibration!$C$2:$C$4,E47)</f>
        <v>499.36285165379559</v>
      </c>
      <c r="L47" s="2">
        <f>TREND(Calibration!$A$2:$A$4,Calibration!$D$2:$D$4,G47)</f>
        <v>516.85151913410903</v>
      </c>
    </row>
    <row r="48" spans="1:12" x14ac:dyDescent="0.25">
      <c r="A48">
        <v>228773</v>
      </c>
      <c r="B48">
        <v>14.899000170000001</v>
      </c>
      <c r="C48">
        <v>0.64639997000000005</v>
      </c>
      <c r="D48">
        <v>1166.29296875</v>
      </c>
      <c r="E48">
        <v>1.65409994</v>
      </c>
      <c r="F48">
        <v>907.97998046999999</v>
      </c>
      <c r="G48">
        <v>1.3511999800000001</v>
      </c>
      <c r="H48">
        <v>9.9000003020963209E+37</v>
      </c>
      <c r="J48" s="2">
        <f>TREND(Calibration!$A$2:$A$4,Calibration!$B$2:$B$4,C48)</f>
        <v>413.18965679083362</v>
      </c>
      <c r="K48" s="2">
        <f>TREND(Calibration!$A$2:$A$4,Calibration!$C$2:$C$4,E48)</f>
        <v>649.46405375470135</v>
      </c>
      <c r="L48" s="2">
        <f>TREND(Calibration!$A$2:$A$4,Calibration!$D$2:$D$4,G48)</f>
        <v>515.98581731975833</v>
      </c>
    </row>
    <row r="49" spans="1:12" x14ac:dyDescent="0.25">
      <c r="A49">
        <v>233773</v>
      </c>
      <c r="B49">
        <v>14.760000229999999</v>
      </c>
      <c r="C49">
        <v>0.64910000999999995</v>
      </c>
      <c r="D49">
        <v>888.47497558999999</v>
      </c>
      <c r="E49">
        <v>1.44780004</v>
      </c>
      <c r="F49">
        <v>1118.3370361299999</v>
      </c>
      <c r="G49">
        <v>1.3511999800000001</v>
      </c>
      <c r="H49">
        <v>9.9000003020963209E+37</v>
      </c>
      <c r="J49" s="2">
        <f>TREND(Calibration!$A$2:$A$4,Calibration!$B$2:$B$4,C49)</f>
        <v>414.84578255834413</v>
      </c>
      <c r="K49" s="2">
        <f>TREND(Calibration!$A$2:$A$4,Calibration!$C$2:$C$4,E49)</f>
        <v>565.99810004603989</v>
      </c>
      <c r="L49" s="2">
        <f>TREND(Calibration!$A$2:$A$4,Calibration!$D$2:$D$4,G49)</f>
        <v>515.98581731975833</v>
      </c>
    </row>
    <row r="50" spans="1:12" x14ac:dyDescent="0.25">
      <c r="A50">
        <v>238772</v>
      </c>
      <c r="B50">
        <v>14.5909996</v>
      </c>
      <c r="C50">
        <v>0.64859997999999996</v>
      </c>
      <c r="D50">
        <v>980.61602783000001</v>
      </c>
      <c r="E50">
        <v>1.44350004</v>
      </c>
      <c r="F50">
        <v>1075.4899902300001</v>
      </c>
      <c r="G50">
        <v>1.3511999800000001</v>
      </c>
      <c r="H50">
        <v>9.9000003020963209E+37</v>
      </c>
      <c r="J50" s="2">
        <f>TREND(Calibration!$A$2:$A$4,Calibration!$B$2:$B$4,C50)</f>
        <v>414.53907874376057</v>
      </c>
      <c r="K50" s="2">
        <f>TREND(Calibration!$A$2:$A$4,Calibration!$C$2:$C$4,E50)</f>
        <v>564.25838228104226</v>
      </c>
      <c r="L50" s="2">
        <f>TREND(Calibration!$A$2:$A$4,Calibration!$D$2:$D$4,G50)</f>
        <v>515.98581731975833</v>
      </c>
    </row>
    <row r="51" spans="1:12" x14ac:dyDescent="0.25">
      <c r="A51">
        <v>243772</v>
      </c>
      <c r="B51">
        <v>14.538999560000001</v>
      </c>
      <c r="C51">
        <v>0.64099996999999997</v>
      </c>
      <c r="D51">
        <v>843.31402588000003</v>
      </c>
      <c r="E51">
        <v>1.3581999499999999</v>
      </c>
      <c r="F51">
        <v>936.47698975000003</v>
      </c>
      <c r="G51">
        <v>1.3511999800000001</v>
      </c>
      <c r="H51">
        <v>9.9000003020963209E+37</v>
      </c>
      <c r="J51" s="2">
        <f>TREND(Calibration!$A$2:$A$4,Calibration!$B$2:$B$4,C51)</f>
        <v>409.87745432547865</v>
      </c>
      <c r="K51" s="2">
        <f>TREND(Calibration!$A$2:$A$4,Calibration!$C$2:$C$4,E51)</f>
        <v>529.74720043711181</v>
      </c>
      <c r="L51" s="2">
        <f>TREND(Calibration!$A$2:$A$4,Calibration!$D$2:$D$4,G51)</f>
        <v>515.98581731975833</v>
      </c>
    </row>
    <row r="52" spans="1:12" x14ac:dyDescent="0.25">
      <c r="A52">
        <v>248773</v>
      </c>
      <c r="B52">
        <v>14.52000046</v>
      </c>
      <c r="C52">
        <v>0.64969999</v>
      </c>
      <c r="D52">
        <v>558.40002441000001</v>
      </c>
      <c r="E52">
        <v>1.32149994</v>
      </c>
      <c r="F52">
        <v>1323.26501465</v>
      </c>
      <c r="G52">
        <v>1.3511999800000001</v>
      </c>
      <c r="H52">
        <v>9.9000003020963209E+37</v>
      </c>
      <c r="J52" s="2">
        <f>TREND(Calibration!$A$2:$A$4,Calibration!$B$2:$B$4,C52)</f>
        <v>415.21379278707821</v>
      </c>
      <c r="K52" s="2">
        <f>TREND(Calibration!$A$2:$A$4,Calibration!$C$2:$C$4,E52)</f>
        <v>514.89890755976478</v>
      </c>
      <c r="L52" s="2">
        <f>TREND(Calibration!$A$2:$A$4,Calibration!$D$2:$D$4,G52)</f>
        <v>515.98581731975833</v>
      </c>
    </row>
    <row r="53" spans="1:12" x14ac:dyDescent="0.25">
      <c r="A53">
        <v>253772</v>
      </c>
      <c r="B53">
        <v>14.49699974</v>
      </c>
      <c r="C53">
        <v>0.63450002999999999</v>
      </c>
      <c r="D53">
        <v>1192.56799316</v>
      </c>
      <c r="E53">
        <v>1.3695000399999999</v>
      </c>
      <c r="F53">
        <v>1111.13793945</v>
      </c>
      <c r="G53">
        <v>1.34850001</v>
      </c>
      <c r="H53">
        <v>9.9000003020963209E+37</v>
      </c>
      <c r="J53" s="2">
        <f>TREND(Calibration!$A$2:$A$4,Calibration!$B$2:$B$4,C53)</f>
        <v>405.89058075276398</v>
      </c>
      <c r="K53" s="2">
        <f>TREND(Calibration!$A$2:$A$4,Calibration!$C$2:$C$4,E53)</f>
        <v>534.31905330201243</v>
      </c>
      <c r="L53" s="2">
        <f>TREND(Calibration!$A$2:$A$4,Calibration!$D$2:$D$4,G53)</f>
        <v>514.87278449704752</v>
      </c>
    </row>
    <row r="54" spans="1:12" x14ac:dyDescent="0.25">
      <c r="A54">
        <v>258772</v>
      </c>
      <c r="B54">
        <v>14.52000046</v>
      </c>
      <c r="C54">
        <v>0.62699996999999996</v>
      </c>
      <c r="D54">
        <v>785.95697021000001</v>
      </c>
      <c r="E54">
        <v>1.2912000400000001</v>
      </c>
      <c r="F54">
        <v>1055.6750488299999</v>
      </c>
      <c r="G54">
        <v>1.34850001</v>
      </c>
      <c r="H54">
        <v>9.9000003020963209E+37</v>
      </c>
      <c r="J54" s="2">
        <f>TREND(Calibration!$A$2:$A$4,Calibration!$B$2:$B$4,C54)</f>
        <v>401.29026274863241</v>
      </c>
      <c r="K54" s="2">
        <f>TREND(Calibration!$A$2:$A$4,Calibration!$C$2:$C$4,E54)</f>
        <v>502.64000655798498</v>
      </c>
      <c r="L54" s="2">
        <f>TREND(Calibration!$A$2:$A$4,Calibration!$D$2:$D$4,G54)</f>
        <v>514.87278449704752</v>
      </c>
    </row>
    <row r="55" spans="1:12" x14ac:dyDescent="0.25">
      <c r="A55">
        <v>263774</v>
      </c>
      <c r="B55">
        <v>14.46800041</v>
      </c>
      <c r="C55">
        <v>0.63080000999999997</v>
      </c>
      <c r="D55">
        <v>1168.7139892600001</v>
      </c>
      <c r="E55">
        <v>1.36469996</v>
      </c>
      <c r="F55">
        <v>850.15100098000005</v>
      </c>
      <c r="G55">
        <v>1.3501000400000001</v>
      </c>
      <c r="H55">
        <v>9.9000003020963209E+37</v>
      </c>
      <c r="J55" s="2">
        <f>TREND(Calibration!$A$2:$A$4,Calibration!$B$2:$B$4,C55)</f>
        <v>403.62109642575234</v>
      </c>
      <c r="K55" s="2">
        <f>TREND(Calibration!$A$2:$A$4,Calibration!$C$2:$C$4,E55)</f>
        <v>532.37701040680076</v>
      </c>
      <c r="L55" s="2">
        <f>TREND(Calibration!$A$2:$A$4,Calibration!$D$2:$D$4,G55)</f>
        <v>515.53237919895969</v>
      </c>
    </row>
    <row r="56" spans="1:12" x14ac:dyDescent="0.25">
      <c r="A56">
        <v>268785</v>
      </c>
      <c r="B56">
        <v>14.42199993</v>
      </c>
      <c r="C56">
        <v>0.62970000999999998</v>
      </c>
      <c r="D56">
        <v>394.10501098999998</v>
      </c>
      <c r="E56">
        <v>1.37390006</v>
      </c>
      <c r="F56">
        <v>9.9000003020963209E+37</v>
      </c>
      <c r="G56">
        <v>1.35169995</v>
      </c>
      <c r="H56">
        <v>1180.0770263700001</v>
      </c>
      <c r="J56" s="2">
        <f>TREND(Calibration!$A$2:$A$4,Calibration!$B$2:$B$4,C56)</f>
        <v>402.94638851614303</v>
      </c>
      <c r="K56" s="2">
        <f>TREND(Calibration!$A$2:$A$4,Calibration!$C$2:$C$4,E56)</f>
        <v>536.09923771139495</v>
      </c>
      <c r="L56" s="2">
        <f>TREND(Calibration!$A$2:$A$4,Calibration!$D$2:$D$4,G56)</f>
        <v>516.19192443219686</v>
      </c>
    </row>
    <row r="57" spans="1:12" x14ac:dyDescent="0.25">
      <c r="A57">
        <v>273773</v>
      </c>
      <c r="B57">
        <v>14.29300022</v>
      </c>
      <c r="C57">
        <v>0.63290000000000002</v>
      </c>
      <c r="D57">
        <v>9.9000003020963209E+37</v>
      </c>
      <c r="E57">
        <v>1.4013999699999999</v>
      </c>
      <c r="F57">
        <v>813.19201659999999</v>
      </c>
      <c r="G57">
        <v>1.35230005</v>
      </c>
      <c r="H57">
        <v>9.9000003020963209E+37</v>
      </c>
      <c r="J57" s="2">
        <f>TREND(Calibration!$A$2:$A$4,Calibration!$B$2:$B$4,C57)</f>
        <v>404.90916902857106</v>
      </c>
      <c r="K57" s="2">
        <f>TREND(Calibration!$A$2:$A$4,Calibration!$C$2:$C$4,E57)</f>
        <v>547.2253032841478</v>
      </c>
      <c r="L57" s="2">
        <f>TREND(Calibration!$A$2:$A$4,Calibration!$D$2:$D$4,G57)</f>
        <v>516.43930903162152</v>
      </c>
    </row>
    <row r="58" spans="1:12" x14ac:dyDescent="0.25">
      <c r="A58">
        <v>278773</v>
      </c>
      <c r="B58">
        <v>14.149999619999999</v>
      </c>
      <c r="C58">
        <v>0.63129997000000004</v>
      </c>
      <c r="D58">
        <v>1194.9289550799999</v>
      </c>
      <c r="E58">
        <v>1.52180004</v>
      </c>
      <c r="F58">
        <v>1027.7800293</v>
      </c>
      <c r="G58">
        <v>1.3538999599999999</v>
      </c>
      <c r="H58">
        <v>9.9000003020963209E+37</v>
      </c>
      <c r="J58" s="2">
        <f>TREND(Calibration!$A$2:$A$4,Calibration!$B$2:$B$4,C58)</f>
        <v>403.92775730437813</v>
      </c>
      <c r="K58" s="2">
        <f>TREND(Calibration!$A$2:$A$4,Calibration!$C$2:$C$4,E58)</f>
        <v>595.93742902506972</v>
      </c>
      <c r="L58" s="2">
        <f>TREND(Calibration!$A$2:$A$4,Calibration!$D$2:$D$4,G58)</f>
        <v>517.09885426485857</v>
      </c>
    </row>
    <row r="59" spans="1:12" x14ac:dyDescent="0.25">
      <c r="A59">
        <v>283772</v>
      </c>
      <c r="B59">
        <v>14.01399994</v>
      </c>
      <c r="C59">
        <v>0.64050001000000001</v>
      </c>
      <c r="D59">
        <v>1184.5749511700001</v>
      </c>
      <c r="E59">
        <v>1.52079999</v>
      </c>
      <c r="F59">
        <v>1061.5959472699999</v>
      </c>
      <c r="G59">
        <v>1.35230005</v>
      </c>
      <c r="H59">
        <v>9.9000003020963209E+37</v>
      </c>
      <c r="J59" s="2">
        <f>TREND(Calibration!$A$2:$A$4,Calibration!$B$2:$B$4,C59)</f>
        <v>409.57079344685292</v>
      </c>
      <c r="K59" s="2">
        <f>TREND(Calibration!$A$2:$A$4,Calibration!$C$2:$C$4,E59)</f>
        <v>595.53282326904969</v>
      </c>
      <c r="L59" s="2">
        <f>TREND(Calibration!$A$2:$A$4,Calibration!$D$2:$D$4,G59)</f>
        <v>516.43930903162152</v>
      </c>
    </row>
    <row r="60" spans="1:12" x14ac:dyDescent="0.25">
      <c r="A60">
        <v>288773</v>
      </c>
      <c r="B60">
        <v>13.90699959</v>
      </c>
      <c r="C60">
        <v>0.64319998</v>
      </c>
      <c r="D60">
        <v>1361.9780273399999</v>
      </c>
      <c r="E60">
        <v>1.4111000300000001</v>
      </c>
      <c r="F60">
        <v>940.19201659999999</v>
      </c>
      <c r="G60">
        <v>1.35599995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551.14980716869286</v>
      </c>
      <c r="L60" s="2">
        <f>TREND(Calibration!$A$2:$A$4,Calibration!$D$2:$D$4,G60)</f>
        <v>517.96455195681972</v>
      </c>
    </row>
    <row r="61" spans="1:12" x14ac:dyDescent="0.25">
      <c r="A61">
        <v>293774</v>
      </c>
      <c r="B61">
        <v>13.902999879999999</v>
      </c>
      <c r="C61">
        <v>0.63990002999999995</v>
      </c>
      <c r="D61">
        <v>9.9000003020963209E+37</v>
      </c>
      <c r="E61">
        <v>1.56449997</v>
      </c>
      <c r="F61">
        <v>636.46801758000004</v>
      </c>
      <c r="G61">
        <v>1.3550000200000001</v>
      </c>
      <c r="H61">
        <v>9.9000003020963209E+37</v>
      </c>
      <c r="J61" s="2">
        <f>TREND(Calibration!$A$2:$A$4,Calibration!$B$2:$B$4,C61)</f>
        <v>409.2027832181189</v>
      </c>
      <c r="K61" s="2">
        <f>TREND(Calibration!$A$2:$A$4,Calibration!$C$2:$C$4,E61)</f>
        <v>613.21320269603655</v>
      </c>
      <c r="L61" s="2">
        <f>TREND(Calibration!$A$2:$A$4,Calibration!$D$2:$D$4,G61)</f>
        <v>517.55234185433233</v>
      </c>
    </row>
    <row r="62" spans="1:12" x14ac:dyDescent="0.25">
      <c r="A62">
        <v>298772</v>
      </c>
      <c r="B62">
        <v>13.977999690000001</v>
      </c>
      <c r="C62">
        <v>0.64259999999999995</v>
      </c>
      <c r="D62">
        <v>1067.7690429700001</v>
      </c>
      <c r="E62">
        <v>1.44239998</v>
      </c>
      <c r="F62">
        <v>950.24902343999997</v>
      </c>
      <c r="G62">
        <v>1.35230005</v>
      </c>
      <c r="H62">
        <v>9.9000003020963209E+37</v>
      </c>
      <c r="J62" s="2">
        <f>TREND(Calibration!$A$2:$A$4,Calibration!$B$2:$B$4,C62)</f>
        <v>410.85886604967158</v>
      </c>
      <c r="K62" s="2">
        <f>TREND(Calibration!$A$2:$A$4,Calibration!$C$2:$C$4,E62)</f>
        <v>563.81331392649258</v>
      </c>
      <c r="L62" s="2">
        <f>TREND(Calibration!$A$2:$A$4,Calibration!$D$2:$D$4,G62)</f>
        <v>516.43930903162152</v>
      </c>
    </row>
    <row r="63" spans="1:12" x14ac:dyDescent="0.25">
      <c r="A63">
        <v>303772</v>
      </c>
      <c r="B63">
        <v>14.07900047</v>
      </c>
      <c r="C63">
        <v>0.64480000999999998</v>
      </c>
      <c r="D63">
        <v>9.9000003020963209E+37</v>
      </c>
      <c r="E63">
        <v>1.3581999499999999</v>
      </c>
      <c r="F63">
        <v>913.45501708999996</v>
      </c>
      <c r="G63">
        <v>1.35230005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529.74720043711181</v>
      </c>
      <c r="L63" s="2">
        <f>TREND(Calibration!$A$2:$A$4,Calibration!$D$2:$D$4,G63)</f>
        <v>516.43930903162152</v>
      </c>
    </row>
    <row r="64" spans="1:12" x14ac:dyDescent="0.25">
      <c r="A64">
        <v>308773</v>
      </c>
      <c r="B64">
        <v>14.204999920000001</v>
      </c>
      <c r="C64">
        <v>0.63290000000000002</v>
      </c>
      <c r="D64">
        <v>9.9000003020963209E+37</v>
      </c>
      <c r="E64">
        <v>1.3566000499999999</v>
      </c>
      <c r="F64">
        <v>530.91601562000005</v>
      </c>
      <c r="G64">
        <v>1.3538999599999999</v>
      </c>
      <c r="H64">
        <v>9.9000003020963209E+37</v>
      </c>
      <c r="J64" s="2">
        <f>TREND(Calibration!$A$2:$A$4,Calibration!$B$2:$B$4,C64)</f>
        <v>404.90916902857106</v>
      </c>
      <c r="K64" s="2">
        <f>TREND(Calibration!$A$2:$A$4,Calibration!$C$2:$C$4,E64)</f>
        <v>529.09990405287465</v>
      </c>
      <c r="L64" s="2">
        <f>TREND(Calibration!$A$2:$A$4,Calibration!$D$2:$D$4,G64)</f>
        <v>517.09885426485857</v>
      </c>
    </row>
    <row r="65" spans="1:12" x14ac:dyDescent="0.25">
      <c r="A65">
        <v>313774</v>
      </c>
      <c r="B65">
        <v>14.333999629999999</v>
      </c>
      <c r="C65">
        <v>0.63450002999999999</v>
      </c>
      <c r="D65">
        <v>838.88201904000005</v>
      </c>
      <c r="E65">
        <v>1.3987000000000001</v>
      </c>
      <c r="F65">
        <v>1244.29003906</v>
      </c>
      <c r="G65">
        <v>1.3550000200000001</v>
      </c>
      <c r="H65">
        <v>1039.5369873</v>
      </c>
      <c r="J65" s="2">
        <f>TREND(Calibration!$A$2:$A$4,Calibration!$B$2:$B$4,C65)</f>
        <v>405.89058075276398</v>
      </c>
      <c r="K65" s="2">
        <f>TREND(Calibration!$A$2:$A$4,Calibration!$C$2:$C$4,E65)</f>
        <v>546.13293449950584</v>
      </c>
      <c r="L65" s="2">
        <f>TREND(Calibration!$A$2:$A$4,Calibration!$D$2:$D$4,G65)</f>
        <v>517.55234185433233</v>
      </c>
    </row>
    <row r="66" spans="1:12" x14ac:dyDescent="0.25">
      <c r="A66">
        <v>318772</v>
      </c>
      <c r="B66">
        <v>14.347000120000001</v>
      </c>
      <c r="C66">
        <v>0.63990002999999995</v>
      </c>
      <c r="D66">
        <v>1061.13903809</v>
      </c>
      <c r="E66">
        <v>1.35230005</v>
      </c>
      <c r="F66">
        <v>779.32202147999999</v>
      </c>
      <c r="G66">
        <v>1.35599995</v>
      </c>
      <c r="H66">
        <v>9.9000003020963209E+37</v>
      </c>
      <c r="J66" s="2">
        <f>TREND(Calibration!$A$2:$A$4,Calibration!$B$2:$B$4,C66)</f>
        <v>409.2027832181189</v>
      </c>
      <c r="K66" s="2">
        <f>TREND(Calibration!$A$2:$A$4,Calibration!$C$2:$C$4,E66)</f>
        <v>527.36018628787701</v>
      </c>
      <c r="L66" s="2">
        <f>TREND(Calibration!$A$2:$A$4,Calibration!$D$2:$D$4,G66)</f>
        <v>517.96455195681972</v>
      </c>
    </row>
    <row r="67" spans="1:12" x14ac:dyDescent="0.25">
      <c r="A67">
        <v>323773</v>
      </c>
      <c r="B67">
        <v>14.34399986</v>
      </c>
      <c r="C67">
        <v>0.64099996999999997</v>
      </c>
      <c r="D67">
        <v>1116.62402344</v>
      </c>
      <c r="E67">
        <v>1.39279997</v>
      </c>
      <c r="F67">
        <v>9.9000003020963209E+37</v>
      </c>
      <c r="G67">
        <v>1.3532999800000001</v>
      </c>
      <c r="H67">
        <v>9.9000003020963209E+37</v>
      </c>
      <c r="J67" s="2">
        <f>TREND(Calibration!$A$2:$A$4,Calibration!$B$2:$B$4,C67)</f>
        <v>409.87745432547865</v>
      </c>
      <c r="K67" s="2">
        <f>TREND(Calibration!$A$2:$A$4,Calibration!$C$2:$C$4,E67)</f>
        <v>543.74586775415253</v>
      </c>
      <c r="L67" s="2">
        <f>TREND(Calibration!$A$2:$A$4,Calibration!$D$2:$D$4,G67)</f>
        <v>516.85151913410903</v>
      </c>
    </row>
    <row r="68" spans="1:12" x14ac:dyDescent="0.25">
      <c r="A68">
        <v>328773</v>
      </c>
      <c r="B68">
        <v>14.23700047</v>
      </c>
      <c r="C68">
        <v>0.64370000000000005</v>
      </c>
      <c r="D68">
        <v>1036.0369873</v>
      </c>
      <c r="E68">
        <v>1.4673000599999999</v>
      </c>
      <c r="F68">
        <v>9.9000003020963209E+37</v>
      </c>
      <c r="G68">
        <v>1.35169995</v>
      </c>
      <c r="H68">
        <v>9.9000003020963209E+37</v>
      </c>
      <c r="J68" s="2">
        <f>TREND(Calibration!$A$2:$A$4,Calibration!$B$2:$B$4,C68)</f>
        <v>411.53357395928094</v>
      </c>
      <c r="K68" s="2">
        <f>TREND(Calibration!$A$2:$A$4,Calibration!$C$2:$C$4,E68)</f>
        <v>573.88752590925151</v>
      </c>
      <c r="L68" s="2">
        <f>TREND(Calibration!$A$2:$A$4,Calibration!$D$2:$D$4,G68)</f>
        <v>516.19192443219686</v>
      </c>
    </row>
    <row r="69" spans="1:12" x14ac:dyDescent="0.25">
      <c r="A69">
        <v>333773</v>
      </c>
      <c r="B69">
        <v>14.11100006</v>
      </c>
      <c r="C69">
        <v>0.64319998</v>
      </c>
      <c r="D69">
        <v>9.9000003020963209E+37</v>
      </c>
      <c r="E69">
        <v>1.4333000199999999</v>
      </c>
      <c r="F69">
        <v>9.9000003020963209E+37</v>
      </c>
      <c r="G69">
        <v>1.3538999599999999</v>
      </c>
      <c r="H69">
        <v>9.9000003020963209E+37</v>
      </c>
      <c r="J69" s="2">
        <f>TREND(Calibration!$A$2:$A$4,Calibration!$B$2:$B$4,C69)</f>
        <v>411.2268762784056</v>
      </c>
      <c r="K69" s="2">
        <f>TREND(Calibration!$A$2:$A$4,Calibration!$C$2:$C$4,E69)</f>
        <v>560.13160181654644</v>
      </c>
      <c r="L69" s="2">
        <f>TREND(Calibration!$A$2:$A$4,Calibration!$D$2:$D$4,G69)</f>
        <v>517.09885426485857</v>
      </c>
    </row>
    <row r="70" spans="1:12" x14ac:dyDescent="0.25">
      <c r="A70">
        <v>338774</v>
      </c>
      <c r="B70">
        <v>14.11100006</v>
      </c>
      <c r="C70">
        <v>0.64209998000000001</v>
      </c>
      <c r="D70">
        <v>386.44198607999999</v>
      </c>
      <c r="E70">
        <v>1.3727999900000001</v>
      </c>
      <c r="F70">
        <v>9.9000003020963209E+37</v>
      </c>
      <c r="G70">
        <v>1.3532999800000001</v>
      </c>
      <c r="H70">
        <v>1001.58099365</v>
      </c>
      <c r="J70" s="2">
        <f>TREND(Calibration!$A$2:$A$4,Calibration!$B$2:$B$4,C70)</f>
        <v>410.55216836879629</v>
      </c>
      <c r="K70" s="2">
        <f>TREND(Calibration!$A$2:$A$4,Calibration!$C$2:$C$4,E70)</f>
        <v>535.65416531099015</v>
      </c>
      <c r="L70" s="2">
        <f>TREND(Calibration!$A$2:$A$4,Calibration!$D$2:$D$4,G70)</f>
        <v>516.85151913410903</v>
      </c>
    </row>
    <row r="71" spans="1:12" x14ac:dyDescent="0.25">
      <c r="A71">
        <v>343773</v>
      </c>
      <c r="B71">
        <v>14.0909996</v>
      </c>
      <c r="C71">
        <v>0.64099996999999997</v>
      </c>
      <c r="D71">
        <v>929.45501708999996</v>
      </c>
      <c r="E71">
        <v>1.44350004</v>
      </c>
      <c r="F71">
        <v>9.9000003020963209E+37</v>
      </c>
      <c r="G71">
        <v>1.3538999599999999</v>
      </c>
      <c r="H71">
        <v>9.9000003020963209E+37</v>
      </c>
      <c r="J71" s="2">
        <f>TREND(Calibration!$A$2:$A$4,Calibration!$B$2:$B$4,C71)</f>
        <v>409.87745432547865</v>
      </c>
      <c r="K71" s="2">
        <f>TREND(Calibration!$A$2:$A$4,Calibration!$C$2:$C$4,E71)</f>
        <v>564.25838228104226</v>
      </c>
      <c r="L71" s="2">
        <f>TREND(Calibration!$A$2:$A$4,Calibration!$D$2:$D$4,G71)</f>
        <v>517.09885426485857</v>
      </c>
    </row>
    <row r="72" spans="1:12" x14ac:dyDescent="0.25">
      <c r="A72">
        <v>348773</v>
      </c>
      <c r="B72">
        <v>14.14000034</v>
      </c>
      <c r="C72">
        <v>0.64370000000000005</v>
      </c>
      <c r="D72">
        <v>931.37701416000004</v>
      </c>
      <c r="E72">
        <v>1.4333000199999999</v>
      </c>
      <c r="F72">
        <v>9.9000003020963209E+37</v>
      </c>
      <c r="G72">
        <v>1.3538999599999999</v>
      </c>
      <c r="H72">
        <v>9.9000003020963209E+37</v>
      </c>
      <c r="J72" s="2">
        <f>TREND(Calibration!$A$2:$A$4,Calibration!$B$2:$B$4,C72)</f>
        <v>411.53357395928094</v>
      </c>
      <c r="K72" s="2">
        <f>TREND(Calibration!$A$2:$A$4,Calibration!$C$2:$C$4,E72)</f>
        <v>560.13160181654644</v>
      </c>
      <c r="L72" s="2">
        <f>TREND(Calibration!$A$2:$A$4,Calibration!$D$2:$D$4,G72)</f>
        <v>517.09885426485857</v>
      </c>
    </row>
    <row r="73" spans="1:12" x14ac:dyDescent="0.25">
      <c r="A73">
        <v>353774</v>
      </c>
      <c r="B73">
        <v>14.2670002</v>
      </c>
      <c r="C73">
        <v>0.65240001999999997</v>
      </c>
      <c r="D73">
        <v>639.58502196999996</v>
      </c>
      <c r="E73">
        <v>1.4808000299999999</v>
      </c>
      <c r="F73">
        <v>9.9000003020963209E+37</v>
      </c>
      <c r="G73">
        <v>1.35440004</v>
      </c>
      <c r="H73">
        <v>9.9000003020963209E+37</v>
      </c>
      <c r="J73" s="2">
        <f>TREND(Calibration!$A$2:$A$4,Calibration!$B$2:$B$4,C73)</f>
        <v>416.86991242088044</v>
      </c>
      <c r="K73" s="2">
        <f>TREND(Calibration!$A$2:$A$4,Calibration!$C$2:$C$4,E73)</f>
        <v>579.34941838272493</v>
      </c>
      <c r="L73" s="2">
        <f>TREND(Calibration!$A$2:$A$4,Calibration!$D$2:$D$4,G73)</f>
        <v>517.30500672358266</v>
      </c>
    </row>
    <row r="74" spans="1:12" x14ac:dyDescent="0.25">
      <c r="A74">
        <v>358773</v>
      </c>
      <c r="B74">
        <v>14.416000370000001</v>
      </c>
      <c r="C74">
        <v>0.65069997000000002</v>
      </c>
      <c r="D74">
        <v>715.29699706999997</v>
      </c>
      <c r="E74">
        <v>1.4251999900000001</v>
      </c>
      <c r="F74">
        <v>9.9000003020963209E+37</v>
      </c>
      <c r="G74">
        <v>1.35769999</v>
      </c>
      <c r="H74">
        <v>9.9000003020963209E+37</v>
      </c>
      <c r="J74" s="2">
        <f>TREND(Calibration!$A$2:$A$4,Calibration!$B$2:$B$4,C74)</f>
        <v>415.82715134657923</v>
      </c>
      <c r="K74" s="2">
        <f>TREND(Calibration!$A$2:$A$4,Calibration!$C$2:$C$4,E74)</f>
        <v>556.85444691235716</v>
      </c>
      <c r="L74" s="2">
        <f>TREND(Calibration!$A$2:$A$4,Calibration!$D$2:$D$4,G74)</f>
        <v>518.66537467704302</v>
      </c>
    </row>
    <row r="75" spans="1:12" x14ac:dyDescent="0.25">
      <c r="A75">
        <v>363774</v>
      </c>
      <c r="B75">
        <v>14.56200027</v>
      </c>
      <c r="C75">
        <v>0.66049999000000004</v>
      </c>
      <c r="D75">
        <v>633.28997803000004</v>
      </c>
      <c r="E75">
        <v>1.42460001</v>
      </c>
      <c r="F75">
        <v>9.9000003020963209E+37</v>
      </c>
      <c r="G75">
        <v>1.3593000200000001</v>
      </c>
      <c r="H75">
        <v>9.9000003020963209E+37</v>
      </c>
      <c r="J75" s="2">
        <f>TREND(Calibration!$A$2:$A$4,Calibration!$B$2:$B$4,C75)</f>
        <v>421.83819771778815</v>
      </c>
      <c r="K75" s="2">
        <f>TREND(Calibration!$A$2:$A$4,Calibration!$C$2:$C$4,E75)</f>
        <v>556.61170368802152</v>
      </c>
      <c r="L75" s="2">
        <f>TREND(Calibration!$A$2:$A$4,Calibration!$D$2:$D$4,G75)</f>
        <v>519.3249693789553</v>
      </c>
    </row>
    <row r="76" spans="1:12" x14ac:dyDescent="0.25">
      <c r="A76">
        <v>368775</v>
      </c>
      <c r="B76">
        <v>14.67099953</v>
      </c>
      <c r="C76">
        <v>0.66320002</v>
      </c>
      <c r="D76">
        <v>758.90197753999996</v>
      </c>
      <c r="E76">
        <v>1.42190003</v>
      </c>
      <c r="F76">
        <v>9.9000003020963209E+37</v>
      </c>
      <c r="G76">
        <v>1.35769999</v>
      </c>
      <c r="H76">
        <v>9.9000003020963209E+37</v>
      </c>
      <c r="J76" s="2">
        <f>TREND(Calibration!$A$2:$A$4,Calibration!$B$2:$B$4,C76)</f>
        <v>423.49431735159038</v>
      </c>
      <c r="K76" s="2">
        <f>TREND(Calibration!$A$2:$A$4,Calibration!$C$2:$C$4,E76)</f>
        <v>555.51933085752421</v>
      </c>
      <c r="L76" s="2">
        <f>TREND(Calibration!$A$2:$A$4,Calibration!$D$2:$D$4,G76)</f>
        <v>518.66537467704302</v>
      </c>
    </row>
    <row r="77" spans="1:12" x14ac:dyDescent="0.25">
      <c r="A77">
        <v>373774</v>
      </c>
      <c r="B77">
        <v>14.72900009</v>
      </c>
      <c r="C77">
        <v>0.65939999000000005</v>
      </c>
      <c r="D77">
        <v>825.44000243999994</v>
      </c>
      <c r="E77">
        <v>1.4105999499999999</v>
      </c>
      <c r="F77">
        <v>1141.4219970700001</v>
      </c>
      <c r="G77">
        <v>1.3571000099999999</v>
      </c>
      <c r="H77">
        <v>9.9000003020963209E+37</v>
      </c>
      <c r="J77" s="2">
        <f>TREND(Calibration!$A$2:$A$4,Calibration!$B$2:$B$4,C77)</f>
        <v>421.16348980817878</v>
      </c>
      <c r="K77" s="2">
        <f>TREND(Calibration!$A$2:$A$4,Calibration!$C$2:$C$4,E77)</f>
        <v>550.94748203847882</v>
      </c>
      <c r="L77" s="2">
        <f>TREND(Calibration!$A$2:$A$4,Calibration!$D$2:$D$4,G77)</f>
        <v>518.41803954629336</v>
      </c>
    </row>
    <row r="78" spans="1:12" x14ac:dyDescent="0.25">
      <c r="A78">
        <v>378774</v>
      </c>
      <c r="B78">
        <v>14.821000099999999</v>
      </c>
      <c r="C78">
        <v>0.65289998000000005</v>
      </c>
      <c r="D78">
        <v>803.86901854999996</v>
      </c>
      <c r="E78">
        <v>1.403</v>
      </c>
      <c r="F78">
        <v>854.15698241999996</v>
      </c>
      <c r="G78">
        <v>1.3571000099999999</v>
      </c>
      <c r="H78">
        <v>9.9000003020963209E+37</v>
      </c>
      <c r="J78" s="2">
        <f>TREND(Calibration!$A$2:$A$4,Calibration!$B$2:$B$4,C78)</f>
        <v>417.17657329950623</v>
      </c>
      <c r="K78" s="2">
        <f>TREND(Calibration!$A$2:$A$4,Calibration!$C$2:$C$4,E78)</f>
        <v>547.87265226450347</v>
      </c>
      <c r="L78" s="2">
        <f>TREND(Calibration!$A$2:$A$4,Calibration!$D$2:$D$4,G78)</f>
        <v>518.41803954629336</v>
      </c>
    </row>
    <row r="79" spans="1:12" x14ac:dyDescent="0.25">
      <c r="A79">
        <v>383775</v>
      </c>
      <c r="B79">
        <v>14.777999879999999</v>
      </c>
      <c r="C79">
        <v>0.65609998000000003</v>
      </c>
      <c r="D79">
        <v>1099.9699707</v>
      </c>
      <c r="E79">
        <v>1.3960000299999999</v>
      </c>
      <c r="F79">
        <v>727.74902343999997</v>
      </c>
      <c r="G79">
        <v>1.3566000499999999</v>
      </c>
      <c r="H79">
        <v>9.9000003020963209E+37</v>
      </c>
      <c r="J79" s="2">
        <f>TREND(Calibration!$A$2:$A$4,Calibration!$B$2:$B$4,C79)</f>
        <v>419.13935994564247</v>
      </c>
      <c r="K79" s="2">
        <f>TREND(Calibration!$A$2:$A$4,Calibration!$C$2:$C$4,E79)</f>
        <v>545.04056571486376</v>
      </c>
      <c r="L79" s="2">
        <f>TREND(Calibration!$A$2:$A$4,Calibration!$D$2:$D$4,G79)</f>
        <v>518.2119365562445</v>
      </c>
    </row>
    <row r="80" spans="1:12" x14ac:dyDescent="0.25">
      <c r="A80">
        <v>388774</v>
      </c>
      <c r="B80">
        <v>14.789999959999999</v>
      </c>
      <c r="C80">
        <v>0.64859997999999996</v>
      </c>
      <c r="D80">
        <v>9.9000003020963209E+37</v>
      </c>
      <c r="E80">
        <v>1.48730004</v>
      </c>
      <c r="F80">
        <v>839.47497558999999</v>
      </c>
      <c r="G80">
        <v>1.3581999499999999</v>
      </c>
      <c r="H80">
        <v>9.9000003020963209E+37</v>
      </c>
      <c r="J80" s="2">
        <f>TREND(Calibration!$A$2:$A$4,Calibration!$B$2:$B$4,C80)</f>
        <v>414.53907874376057</v>
      </c>
      <c r="K80" s="2">
        <f>TREND(Calibration!$A$2:$A$4,Calibration!$C$2:$C$4,E80)</f>
        <v>581.97922835241388</v>
      </c>
      <c r="L80" s="2">
        <f>TREND(Calibration!$A$2:$A$4,Calibration!$D$2:$D$4,G80)</f>
        <v>518.87147766709199</v>
      </c>
    </row>
    <row r="81" spans="1:12" x14ac:dyDescent="0.25">
      <c r="A81">
        <v>393775</v>
      </c>
      <c r="B81">
        <v>14.913999560000001</v>
      </c>
      <c r="C81">
        <v>0.64859997999999996</v>
      </c>
      <c r="D81">
        <v>525.23797606999995</v>
      </c>
      <c r="E81">
        <v>1.4315999699999999</v>
      </c>
      <c r="F81">
        <v>1307.7729492200001</v>
      </c>
      <c r="G81">
        <v>1.3566000499999999</v>
      </c>
      <c r="H81">
        <v>9.9000003020963209E+37</v>
      </c>
      <c r="J81" s="2">
        <f>TREND(Calibration!$A$2:$A$4,Calibration!$B$2:$B$4,C81)</f>
        <v>414.53907874376057</v>
      </c>
      <c r="K81" s="2">
        <f>TREND(Calibration!$A$2:$A$4,Calibration!$C$2:$C$4,E81)</f>
        <v>559.443786191806</v>
      </c>
      <c r="L81" s="2">
        <f>TREND(Calibration!$A$2:$A$4,Calibration!$D$2:$D$4,G81)</f>
        <v>518.2119365562445</v>
      </c>
    </row>
    <row r="82" spans="1:12" x14ac:dyDescent="0.25">
      <c r="A82">
        <v>398774</v>
      </c>
      <c r="B82">
        <v>15.02000046</v>
      </c>
      <c r="C82">
        <v>0.65020001000000005</v>
      </c>
      <c r="D82">
        <v>880.41998291000004</v>
      </c>
      <c r="E82">
        <v>1.45650005</v>
      </c>
      <c r="F82">
        <v>1366.5219726600001</v>
      </c>
      <c r="G82">
        <v>1.3566000499999999</v>
      </c>
      <c r="H82">
        <v>9.9000003020963209E+37</v>
      </c>
      <c r="J82" s="2">
        <f>TREND(Calibration!$A$2:$A$4,Calibration!$B$2:$B$4,C82)</f>
        <v>415.52049046795355</v>
      </c>
      <c r="K82" s="2">
        <f>TREND(Calibration!$A$2:$A$4,Calibration!$C$2:$C$4,E82)</f>
        <v>569.51799817456492</v>
      </c>
      <c r="L82" s="2">
        <f>TREND(Calibration!$A$2:$A$4,Calibration!$D$2:$D$4,G82)</f>
        <v>518.2119365562445</v>
      </c>
    </row>
    <row r="83" spans="1:12" x14ac:dyDescent="0.25">
      <c r="A83">
        <v>403774</v>
      </c>
      <c r="B83">
        <v>15.07699966</v>
      </c>
      <c r="C83">
        <v>0.64590000999999997</v>
      </c>
      <c r="D83">
        <v>1241.2779541</v>
      </c>
      <c r="E83">
        <v>1.4462000100000001</v>
      </c>
      <c r="F83">
        <v>1114.5789794899999</v>
      </c>
      <c r="G83">
        <v>1.35599995</v>
      </c>
      <c r="H83">
        <v>9.9000003020963209E+37</v>
      </c>
      <c r="J83" s="2">
        <f>TREND(Calibration!$A$2:$A$4,Calibration!$B$2:$B$4,C83)</f>
        <v>412.88299591220789</v>
      </c>
      <c r="K83" s="2">
        <f>TREND(Calibration!$A$2:$A$4,Calibration!$C$2:$C$4,E83)</f>
        <v>565.35075106568434</v>
      </c>
      <c r="L83" s="2">
        <f>TREND(Calibration!$A$2:$A$4,Calibration!$D$2:$D$4,G83)</f>
        <v>517.96455195681972</v>
      </c>
    </row>
    <row r="84" spans="1:12" x14ac:dyDescent="0.25">
      <c r="A84">
        <v>408787</v>
      </c>
      <c r="B84">
        <v>15.04599953</v>
      </c>
      <c r="C84">
        <v>0.64319998</v>
      </c>
      <c r="D84">
        <v>9.9000003020963209E+37</v>
      </c>
      <c r="E84">
        <v>1.45379996</v>
      </c>
      <c r="F84">
        <v>846.22998046999999</v>
      </c>
      <c r="G84">
        <v>1.35769999</v>
      </c>
      <c r="H84">
        <v>9.9000003020963209E+37</v>
      </c>
      <c r="J84" s="2">
        <f>TREND(Calibration!$A$2:$A$4,Calibration!$B$2:$B$4,C84)</f>
        <v>411.2268762784056</v>
      </c>
      <c r="K84" s="2">
        <f>TREND(Calibration!$A$2:$A$4,Calibration!$C$2:$C$4,E84)</f>
        <v>568.42558083965969</v>
      </c>
      <c r="L84" s="2">
        <f>TREND(Calibration!$A$2:$A$4,Calibration!$D$2:$D$4,G84)</f>
        <v>518.66537467704302</v>
      </c>
    </row>
    <row r="85" spans="1:12" x14ac:dyDescent="0.25">
      <c r="A85">
        <v>413775</v>
      </c>
      <c r="B85">
        <v>15.065999980000001</v>
      </c>
      <c r="C85">
        <v>0.64429997999999999</v>
      </c>
      <c r="D85">
        <v>545.60900878999996</v>
      </c>
      <c r="E85">
        <v>1.4234999399999999</v>
      </c>
      <c r="F85">
        <v>9.9000003020963209E+37</v>
      </c>
      <c r="G85">
        <v>1.3566000499999999</v>
      </c>
      <c r="H85">
        <v>1052.20703125</v>
      </c>
      <c r="J85" s="2">
        <f>TREND(Calibration!$A$2:$A$4,Calibration!$B$2:$B$4,C85)</f>
        <v>411.90158418801497</v>
      </c>
      <c r="K85" s="2">
        <f>TREND(Calibration!$A$2:$A$4,Calibration!$C$2:$C$4,E85)</f>
        <v>556.16663128761661</v>
      </c>
      <c r="L85" s="2">
        <f>TREND(Calibration!$A$2:$A$4,Calibration!$D$2:$D$4,G85)</f>
        <v>518.2119365562445</v>
      </c>
    </row>
    <row r="86" spans="1:12" x14ac:dyDescent="0.25">
      <c r="A86">
        <v>418774</v>
      </c>
      <c r="B86">
        <v>14.989000320000001</v>
      </c>
      <c r="C86">
        <v>0.64209998000000001</v>
      </c>
      <c r="D86">
        <v>949.06402588000003</v>
      </c>
      <c r="E86">
        <v>1.4294999799999999</v>
      </c>
      <c r="F86">
        <v>9.9000003020963209E+37</v>
      </c>
      <c r="G86">
        <v>1.35440004</v>
      </c>
      <c r="H86">
        <v>9.9000003020963209E+37</v>
      </c>
      <c r="J86" s="2">
        <f>TREND(Calibration!$A$2:$A$4,Calibration!$B$2:$B$4,C86)</f>
        <v>410.55216836879629</v>
      </c>
      <c r="K86" s="2">
        <f>TREND(Calibration!$A$2:$A$4,Calibration!$C$2:$C$4,E86)</f>
        <v>558.59416063149956</v>
      </c>
      <c r="L86" s="2">
        <f>TREND(Calibration!$A$2:$A$4,Calibration!$D$2:$D$4,G86)</f>
        <v>517.30500672358266</v>
      </c>
    </row>
    <row r="87" spans="1:12" x14ac:dyDescent="0.25">
      <c r="A87">
        <v>423774</v>
      </c>
      <c r="B87">
        <v>14.836000439999999</v>
      </c>
      <c r="C87">
        <v>0.64319998</v>
      </c>
      <c r="D87">
        <v>9.9000003020963209E+37</v>
      </c>
      <c r="E87">
        <v>1.4722000399999999</v>
      </c>
      <c r="F87">
        <v>1017.9110107400001</v>
      </c>
      <c r="G87">
        <v>1.3571000099999999</v>
      </c>
      <c r="H87">
        <v>9.9000003020963209E+37</v>
      </c>
      <c r="J87" s="2">
        <f>TREND(Calibration!$A$2:$A$4,Calibration!$B$2:$B$4,C87)</f>
        <v>411.2268762784056</v>
      </c>
      <c r="K87" s="2">
        <f>TREND(Calibration!$A$2:$A$4,Calibration!$C$2:$C$4,E87)</f>
        <v>575.86998689858478</v>
      </c>
      <c r="L87" s="2">
        <f>TREND(Calibration!$A$2:$A$4,Calibration!$D$2:$D$4,G87)</f>
        <v>518.41803954629336</v>
      </c>
    </row>
    <row r="88" spans="1:12" x14ac:dyDescent="0.25">
      <c r="A88">
        <v>428774</v>
      </c>
      <c r="B88">
        <v>14.694000239999999</v>
      </c>
      <c r="C88">
        <v>0.63719999999999999</v>
      </c>
      <c r="D88">
        <v>974.60699463000003</v>
      </c>
      <c r="E88">
        <v>1.4414000499999999</v>
      </c>
      <c r="F88">
        <v>1045.89904785</v>
      </c>
      <c r="G88">
        <v>1.3581999499999999</v>
      </c>
      <c r="H88">
        <v>9.9000003020963209E+37</v>
      </c>
      <c r="J88" s="2">
        <f>TREND(Calibration!$A$2:$A$4,Calibration!$B$2:$B$4,C88)</f>
        <v>407.5466635843166</v>
      </c>
      <c r="K88" s="2">
        <f>TREND(Calibration!$A$2:$A$4,Calibration!$C$2:$C$4,E88)</f>
        <v>563.40875672073582</v>
      </c>
      <c r="L88" s="2">
        <f>TREND(Calibration!$A$2:$A$4,Calibration!$D$2:$D$4,G88)</f>
        <v>518.87147766709199</v>
      </c>
    </row>
    <row r="89" spans="1:12" x14ac:dyDescent="0.25">
      <c r="A89">
        <v>433774</v>
      </c>
      <c r="B89">
        <v>14.545000079999999</v>
      </c>
      <c r="C89">
        <v>0.63669997</v>
      </c>
      <c r="D89">
        <v>792.59197998000002</v>
      </c>
      <c r="E89">
        <v>1.4808000299999999</v>
      </c>
      <c r="F89">
        <v>899.93103026999995</v>
      </c>
      <c r="G89">
        <v>1.3550000200000001</v>
      </c>
      <c r="H89">
        <v>9.9000003020963209E+37</v>
      </c>
      <c r="J89" s="2">
        <f>TREND(Calibration!$A$2:$A$4,Calibration!$B$2:$B$4,C89)</f>
        <v>407.23995976973305</v>
      </c>
      <c r="K89" s="2">
        <f>TREND(Calibration!$A$2:$A$4,Calibration!$C$2:$C$4,E89)</f>
        <v>579.34941838272493</v>
      </c>
      <c r="L89" s="2">
        <f>TREND(Calibration!$A$2:$A$4,Calibration!$D$2:$D$4,G89)</f>
        <v>517.55234185433233</v>
      </c>
    </row>
    <row r="90" spans="1:12" x14ac:dyDescent="0.25">
      <c r="A90">
        <v>438775</v>
      </c>
      <c r="B90">
        <v>14.425999640000001</v>
      </c>
      <c r="C90">
        <v>0.64099996999999997</v>
      </c>
      <c r="D90">
        <v>803.37597656000003</v>
      </c>
      <c r="E90">
        <v>1.5687999699999999</v>
      </c>
      <c r="F90">
        <v>820.95697021000001</v>
      </c>
      <c r="G90">
        <v>1.3550000200000001</v>
      </c>
      <c r="H90">
        <v>9.9000003020963209E+37</v>
      </c>
      <c r="J90" s="2">
        <f>TREND(Calibration!$A$2:$A$4,Calibration!$B$2:$B$4,C90)</f>
        <v>409.87745432547865</v>
      </c>
      <c r="K90" s="2">
        <f>TREND(Calibration!$A$2:$A$4,Calibration!$C$2:$C$4,E90)</f>
        <v>614.95292046103418</v>
      </c>
      <c r="L90" s="2">
        <f>TREND(Calibration!$A$2:$A$4,Calibration!$D$2:$D$4,G90)</f>
        <v>517.55234185433233</v>
      </c>
    </row>
    <row r="91" spans="1:12" x14ac:dyDescent="0.25">
      <c r="A91">
        <v>443774</v>
      </c>
      <c r="B91">
        <v>14.30500031</v>
      </c>
      <c r="C91">
        <v>0.64700000999999996</v>
      </c>
      <c r="D91">
        <v>873.70202637</v>
      </c>
      <c r="E91">
        <v>1.5391000500000001</v>
      </c>
      <c r="F91">
        <v>1051.1180419899999</v>
      </c>
      <c r="G91">
        <v>1.3528000099999999</v>
      </c>
      <c r="H91">
        <v>9.9000003020963209E+37</v>
      </c>
      <c r="J91" s="2">
        <f>TREND(Calibration!$A$2:$A$4,Calibration!$B$2:$B$4,C91)</f>
        <v>413.5577038218172</v>
      </c>
      <c r="K91" s="2">
        <f>TREND(Calibration!$A$2:$A$4,Calibration!$C$2:$C$4,E91)</f>
        <v>602.93676268359002</v>
      </c>
      <c r="L91" s="2">
        <f>TREND(Calibration!$A$2:$A$4,Calibration!$D$2:$D$4,G91)</f>
        <v>516.6454120216705</v>
      </c>
    </row>
    <row r="92" spans="1:12" x14ac:dyDescent="0.25">
      <c r="A92">
        <v>448774</v>
      </c>
      <c r="B92">
        <v>14.22900009</v>
      </c>
      <c r="C92">
        <v>0.64529996999999995</v>
      </c>
      <c r="D92">
        <v>1140.8220214800001</v>
      </c>
      <c r="E92">
        <v>1.55910003</v>
      </c>
      <c r="F92">
        <v>1118.7819824200001</v>
      </c>
      <c r="G92">
        <v>1.34850001</v>
      </c>
      <c r="H92">
        <v>9.9000003020963209E+37</v>
      </c>
      <c r="J92" s="2">
        <f>TREND(Calibration!$A$2:$A$4,Calibration!$B$2:$B$4,C92)</f>
        <v>412.51494888122426</v>
      </c>
      <c r="K92" s="2">
        <f>TREND(Calibration!$A$2:$A$4,Calibration!$C$2:$C$4,E92)</f>
        <v>611.02846512675239</v>
      </c>
      <c r="L92" s="2">
        <f>TREND(Calibration!$A$2:$A$4,Calibration!$D$2:$D$4,G92)</f>
        <v>514.87278449704752</v>
      </c>
    </row>
    <row r="93" spans="1:12" x14ac:dyDescent="0.25">
      <c r="A93">
        <v>453774</v>
      </c>
      <c r="B93">
        <v>14.18700027</v>
      </c>
      <c r="C93">
        <v>0.65179997999999995</v>
      </c>
      <c r="D93">
        <v>9.9000003020963209E+37</v>
      </c>
      <c r="E93">
        <v>1.6288000300000001</v>
      </c>
      <c r="F93">
        <v>1157.7130127</v>
      </c>
      <c r="G93">
        <v>1.3489999800000001</v>
      </c>
      <c r="H93">
        <v>9.9000003020963209E+37</v>
      </c>
      <c r="J93" s="2">
        <f>TREND(Calibration!$A$2:$A$4,Calibration!$B$2:$B$4,C93)</f>
        <v>416.50186538989681</v>
      </c>
      <c r="K93" s="2">
        <f>TREND(Calibration!$A$2:$A$4,Calibration!$C$2:$C$4,E93)</f>
        <v>639.22807634078458</v>
      </c>
      <c r="L93" s="2">
        <f>TREND(Calibration!$A$2:$A$4,Calibration!$D$2:$D$4,G93)</f>
        <v>515.07889160948605</v>
      </c>
    </row>
    <row r="94" spans="1:12" x14ac:dyDescent="0.25">
      <c r="A94">
        <v>458774</v>
      </c>
      <c r="B94">
        <v>14.208999629999999</v>
      </c>
      <c r="C94">
        <v>0.65289998000000005</v>
      </c>
      <c r="D94">
        <v>-9.9000003020963209E+37</v>
      </c>
      <c r="E94">
        <v>1.6967999899999999</v>
      </c>
      <c r="F94">
        <v>1156.9239502</v>
      </c>
      <c r="G94">
        <v>1.34739995</v>
      </c>
      <c r="H94">
        <v>9.9000003020963209E+37</v>
      </c>
      <c r="J94" s="2">
        <f>TREND(Calibration!$A$2:$A$4,Calibration!$B$2:$B$4,C94)</f>
        <v>417.17657329950623</v>
      </c>
      <c r="K94" s="2">
        <f>TREND(Calibration!$A$2:$A$4,Calibration!$C$2:$C$4,E94)</f>
        <v>666.73987597593134</v>
      </c>
      <c r="L94" s="2">
        <f>TREND(Calibration!$A$2:$A$4,Calibration!$D$2:$D$4,G94)</f>
        <v>514.41929690757388</v>
      </c>
    </row>
    <row r="95" spans="1:12" x14ac:dyDescent="0.25">
      <c r="A95">
        <v>463775</v>
      </c>
      <c r="B95">
        <v>14.208000180000001</v>
      </c>
      <c r="C95">
        <v>0.63940001000000002</v>
      </c>
      <c r="D95">
        <v>9.9000003020963209E+37</v>
      </c>
      <c r="E95">
        <v>1.8372000500000001</v>
      </c>
      <c r="F95">
        <v>842.22802734000004</v>
      </c>
      <c r="G95">
        <v>1.3506</v>
      </c>
      <c r="H95">
        <v>9.9000003020963209E+37</v>
      </c>
      <c r="J95" s="2">
        <f>TREND(Calibration!$A$2:$A$4,Calibration!$B$2:$B$4,C95)</f>
        <v>408.89608553724361</v>
      </c>
      <c r="K95" s="2">
        <f>TREND(Calibration!$A$2:$A$4,Calibration!$C$2:$C$4,E95)</f>
        <v>723.54370820587087</v>
      </c>
      <c r="L95" s="2">
        <f>TREND(Calibration!$A$2:$A$4,Calibration!$D$2:$D$4,G95)</f>
        <v>515.73848218900866</v>
      </c>
    </row>
    <row r="96" spans="1:12" x14ac:dyDescent="0.25">
      <c r="A96">
        <v>468775</v>
      </c>
      <c r="B96">
        <v>14.204999920000001</v>
      </c>
      <c r="C96">
        <v>0.64910000999999995</v>
      </c>
      <c r="D96">
        <v>1077.7189941399999</v>
      </c>
      <c r="E96">
        <v>1.7826999400000001</v>
      </c>
      <c r="F96">
        <v>9.9000003020963209E+37</v>
      </c>
      <c r="G96">
        <v>1.3511999800000001</v>
      </c>
      <c r="H96">
        <v>9.9000003020963209E+37</v>
      </c>
      <c r="J96" s="2">
        <f>TREND(Calibration!$A$2:$A$4,Calibration!$B$2:$B$4,C96)</f>
        <v>414.84578255834413</v>
      </c>
      <c r="K96" s="2">
        <f>TREND(Calibration!$A$2:$A$4,Calibration!$C$2:$C$4,E96)</f>
        <v>701.49375249393427</v>
      </c>
      <c r="L96" s="2">
        <f>TREND(Calibration!$A$2:$A$4,Calibration!$D$2:$D$4,G96)</f>
        <v>515.98581731975833</v>
      </c>
    </row>
    <row r="97" spans="1:12" x14ac:dyDescent="0.25">
      <c r="A97">
        <v>473774</v>
      </c>
      <c r="B97">
        <v>14.149999619999999</v>
      </c>
      <c r="C97">
        <v>0.64859997999999996</v>
      </c>
      <c r="D97">
        <v>9.9000003020963209E+37</v>
      </c>
      <c r="E97">
        <v>1.6525000299999999</v>
      </c>
      <c r="F97">
        <v>9.9000003020963209E+37</v>
      </c>
      <c r="G97">
        <v>1.3532999800000001</v>
      </c>
      <c r="H97">
        <v>9.9000003020963209E+37</v>
      </c>
      <c r="J97" s="2">
        <f>TREND(Calibration!$A$2:$A$4,Calibration!$B$2:$B$4,C97)</f>
        <v>414.53907874376057</v>
      </c>
      <c r="K97" s="2">
        <f>TREND(Calibration!$A$2:$A$4,Calibration!$C$2:$C$4,E97)</f>
        <v>648.81675332460895</v>
      </c>
      <c r="L97" s="2">
        <f>TREND(Calibration!$A$2:$A$4,Calibration!$D$2:$D$4,G97)</f>
        <v>516.85151913410903</v>
      </c>
    </row>
    <row r="98" spans="1:12" x14ac:dyDescent="0.25">
      <c r="A98">
        <v>478775</v>
      </c>
      <c r="B98">
        <v>14.13700008</v>
      </c>
      <c r="C98">
        <v>0.64480000999999998</v>
      </c>
      <c r="D98">
        <v>1145.1999511700001</v>
      </c>
      <c r="E98">
        <v>1.6708999899999999</v>
      </c>
      <c r="F98">
        <v>9.9000003020963209E+37</v>
      </c>
      <c r="G98">
        <v>1.35599995</v>
      </c>
      <c r="H98">
        <v>1208.2729492200001</v>
      </c>
      <c r="J98" s="2">
        <f>TREND(Calibration!$A$2:$A$4,Calibration!$B$2:$B$4,C98)</f>
        <v>412.20828800259852</v>
      </c>
      <c r="K98" s="2">
        <f>TREND(Calibration!$A$2:$A$4,Calibration!$C$2:$C$4,E98)</f>
        <v>656.26111083327089</v>
      </c>
      <c r="L98" s="2">
        <f>TREND(Calibration!$A$2:$A$4,Calibration!$D$2:$D$4,G98)</f>
        <v>517.96455195681972</v>
      </c>
    </row>
    <row r="99" spans="1:12" x14ac:dyDescent="0.25">
      <c r="A99">
        <v>483774</v>
      </c>
      <c r="B99">
        <v>14.045000079999999</v>
      </c>
      <c r="C99">
        <v>0.64480000999999998</v>
      </c>
      <c r="D99">
        <v>1286.9289550799999</v>
      </c>
      <c r="E99">
        <v>1.7259999500000001</v>
      </c>
      <c r="F99">
        <v>9.9000003020963209E+37</v>
      </c>
      <c r="G99">
        <v>1.35549998</v>
      </c>
      <c r="H99">
        <v>9.9000003020963209E+37</v>
      </c>
      <c r="J99" s="2">
        <f>TREND(Calibration!$A$2:$A$4,Calibration!$B$2:$B$4,C99)</f>
        <v>412.20828800259852</v>
      </c>
      <c r="K99" s="2">
        <f>TREND(Calibration!$A$2:$A$4,Calibration!$C$2:$C$4,E99)</f>
        <v>678.55375717342486</v>
      </c>
      <c r="L99" s="2">
        <f>TREND(Calibration!$A$2:$A$4,Calibration!$D$2:$D$4,G99)</f>
        <v>517.7584448443813</v>
      </c>
    </row>
    <row r="100" spans="1:12" x14ac:dyDescent="0.25">
      <c r="A100">
        <v>488774</v>
      </c>
      <c r="B100">
        <v>13.960000040000001</v>
      </c>
      <c r="C100">
        <v>0.64910000999999995</v>
      </c>
      <c r="D100">
        <v>9.9000003020963209E+37</v>
      </c>
      <c r="E100">
        <v>1.50619996</v>
      </c>
      <c r="F100">
        <v>988.23101807</v>
      </c>
      <c r="G100">
        <v>1.35549998</v>
      </c>
      <c r="H100">
        <v>9.9000003020963209E+37</v>
      </c>
      <c r="J100" s="2">
        <f>TREND(Calibration!$A$2:$A$4,Calibration!$B$2:$B$4,C100)</f>
        <v>414.84578255834413</v>
      </c>
      <c r="K100" s="2">
        <f>TREND(Calibration!$A$2:$A$4,Calibration!$C$2:$C$4,E100)</f>
        <v>589.6258624410267</v>
      </c>
      <c r="L100" s="2">
        <f>TREND(Calibration!$A$2:$A$4,Calibration!$D$2:$D$4,G100)</f>
        <v>517.7584448443813</v>
      </c>
    </row>
    <row r="101" spans="1:12" x14ac:dyDescent="0.25">
      <c r="A101">
        <v>493772</v>
      </c>
      <c r="B101">
        <v>13.96199989</v>
      </c>
      <c r="C101">
        <v>0.65069997000000002</v>
      </c>
      <c r="D101">
        <v>1280.0219726600001</v>
      </c>
      <c r="E101">
        <v>1.51540005</v>
      </c>
      <c r="F101">
        <v>1156.06799316</v>
      </c>
      <c r="G101">
        <v>1.3550000200000001</v>
      </c>
      <c r="H101">
        <v>9.9000003020963209E+37</v>
      </c>
      <c r="J101" s="2">
        <f>TREND(Calibration!$A$2:$A$4,Calibration!$B$2:$B$4,C101)</f>
        <v>415.82715134657923</v>
      </c>
      <c r="K101" s="2">
        <f>TREND(Calibration!$A$2:$A$4,Calibration!$C$2:$C$4,E101)</f>
        <v>593.34808569976565</v>
      </c>
      <c r="L101" s="2">
        <f>TREND(Calibration!$A$2:$A$4,Calibration!$D$2:$D$4,G101)</f>
        <v>517.55234185433233</v>
      </c>
    </row>
    <row r="102" spans="1:12" x14ac:dyDescent="0.25">
      <c r="A102">
        <v>498772</v>
      </c>
      <c r="B102">
        <v>14.01399994</v>
      </c>
      <c r="C102">
        <v>0.65339999999999998</v>
      </c>
      <c r="D102">
        <v>723.24298095999995</v>
      </c>
      <c r="E102">
        <v>1.54830003</v>
      </c>
      <c r="F102">
        <v>9.9000003020963209E+37</v>
      </c>
      <c r="G102">
        <v>1.35769999</v>
      </c>
      <c r="H102">
        <v>9.9000003020963209E+37</v>
      </c>
      <c r="J102" s="2">
        <f>TREND(Calibration!$A$2:$A$4,Calibration!$B$2:$B$4,C102)</f>
        <v>417.48327098038152</v>
      </c>
      <c r="K102" s="2">
        <f>TREND(Calibration!$A$2:$A$4,Calibration!$C$2:$C$4,E102)</f>
        <v>606.65894143792104</v>
      </c>
      <c r="L102" s="2">
        <f>TREND(Calibration!$A$2:$A$4,Calibration!$D$2:$D$4,G102)</f>
        <v>518.66537467704302</v>
      </c>
    </row>
    <row r="103" spans="1:12" x14ac:dyDescent="0.25">
      <c r="A103">
        <v>503773</v>
      </c>
      <c r="B103">
        <v>14.123999599999999</v>
      </c>
      <c r="C103">
        <v>0.65829998000000001</v>
      </c>
      <c r="D103">
        <v>628.98602295000001</v>
      </c>
      <c r="E103">
        <v>1.47430003</v>
      </c>
      <c r="F103">
        <v>9.9000003020963209E+37</v>
      </c>
      <c r="G103">
        <v>1.3581999499999999</v>
      </c>
      <c r="H103">
        <v>9.9000003020963209E+37</v>
      </c>
      <c r="J103" s="2">
        <f>TREND(Calibration!$A$2:$A$4,Calibration!$B$2:$B$4,C103)</f>
        <v>420.48877576486115</v>
      </c>
      <c r="K103" s="2">
        <f>TREND(Calibration!$A$2:$A$4,Calibration!$C$2:$C$4,E103)</f>
        <v>576.71961245889122</v>
      </c>
      <c r="L103" s="2">
        <f>TREND(Calibration!$A$2:$A$4,Calibration!$D$2:$D$4,G103)</f>
        <v>518.87147766709199</v>
      </c>
    </row>
    <row r="104" spans="1:12" x14ac:dyDescent="0.25">
      <c r="A104">
        <v>508772</v>
      </c>
      <c r="B104">
        <v>14.23700047</v>
      </c>
      <c r="C104">
        <v>0.65069997000000002</v>
      </c>
      <c r="D104">
        <v>833.24798583999996</v>
      </c>
      <c r="E104">
        <v>1.4780999399999999</v>
      </c>
      <c r="F104">
        <v>9.9000003020963209E+37</v>
      </c>
      <c r="G104">
        <v>1.35870004</v>
      </c>
      <c r="H104">
        <v>9.9000003020963209E+37</v>
      </c>
      <c r="J104" s="2">
        <f>TREND(Calibration!$A$2:$A$4,Calibration!$B$2:$B$4,C104)</f>
        <v>415.82715134657923</v>
      </c>
      <c r="K104" s="2">
        <f>TREND(Calibration!$A$2:$A$4,Calibration!$C$2:$C$4,E104)</f>
        <v>578.2570010478197</v>
      </c>
      <c r="L104" s="2">
        <f>TREND(Calibration!$A$2:$A$4,Calibration!$D$2:$D$4,G104)</f>
        <v>519.07763424820564</v>
      </c>
    </row>
    <row r="105" spans="1:12" x14ac:dyDescent="0.25">
      <c r="A105">
        <v>513772</v>
      </c>
      <c r="B105">
        <v>14.31700039</v>
      </c>
      <c r="C105">
        <v>0.65069997000000002</v>
      </c>
      <c r="D105">
        <v>718.40301513999998</v>
      </c>
      <c r="E105">
        <v>1.4645999700000001</v>
      </c>
      <c r="F105">
        <v>9.9000003020963209E+37</v>
      </c>
      <c r="G105">
        <v>1.3566000499999999</v>
      </c>
      <c r="H105">
        <v>9.9000003020963209E+37</v>
      </c>
      <c r="J105" s="2">
        <f>TREND(Calibration!$A$2:$A$4,Calibration!$B$2:$B$4,C105)</f>
        <v>415.82715134657923</v>
      </c>
      <c r="K105" s="2">
        <f>TREND(Calibration!$A$2:$A$4,Calibration!$C$2:$C$4,E105)</f>
        <v>572.79510857434627</v>
      </c>
      <c r="L105" s="2">
        <f>TREND(Calibration!$A$2:$A$4,Calibration!$D$2:$D$4,G105)</f>
        <v>518.2119365562445</v>
      </c>
    </row>
    <row r="106" spans="1:12" x14ac:dyDescent="0.25">
      <c r="A106">
        <v>518773</v>
      </c>
      <c r="B106">
        <v>14.36600018</v>
      </c>
      <c r="C106">
        <v>0.63290000000000002</v>
      </c>
      <c r="D106">
        <v>682.45001220999995</v>
      </c>
      <c r="E106">
        <v>1.4851000299999999</v>
      </c>
      <c r="F106">
        <v>9.9000003020963209E+37</v>
      </c>
      <c r="G106">
        <v>1.35599995</v>
      </c>
      <c r="H106">
        <v>9.9000003020963209E+37</v>
      </c>
      <c r="J106" s="2">
        <f>TREND(Calibration!$A$2:$A$4,Calibration!$B$2:$B$4,C106)</f>
        <v>404.90916902857106</v>
      </c>
      <c r="K106" s="2">
        <f>TREND(Calibration!$A$2:$A$4,Calibration!$C$2:$C$4,E106)</f>
        <v>581.08913614772257</v>
      </c>
      <c r="L106" s="2">
        <f>TREND(Calibration!$A$2:$A$4,Calibration!$D$2:$D$4,G106)</f>
        <v>517.96455195681972</v>
      </c>
    </row>
    <row r="107" spans="1:12" x14ac:dyDescent="0.25">
      <c r="A107">
        <v>523773</v>
      </c>
      <c r="B107">
        <v>14.352999690000001</v>
      </c>
      <c r="C107">
        <v>0.64160001</v>
      </c>
      <c r="D107">
        <v>611.62200928000004</v>
      </c>
      <c r="E107">
        <v>1.55050004</v>
      </c>
      <c r="F107">
        <v>9.9000003020963209E+37</v>
      </c>
      <c r="G107">
        <v>1.35769999</v>
      </c>
      <c r="H107">
        <v>1358.80200195</v>
      </c>
      <c r="J107" s="2">
        <f>TREND(Calibration!$A$2:$A$4,Calibration!$B$2:$B$4,C107)</f>
        <v>410.24550135646228</v>
      </c>
      <c r="K107" s="2">
        <f>TREND(Calibration!$A$2:$A$4,Calibration!$C$2:$C$4,E107)</f>
        <v>607.54903364261236</v>
      </c>
      <c r="L107" s="2">
        <f>TREND(Calibration!$A$2:$A$4,Calibration!$D$2:$D$4,G107)</f>
        <v>518.66537467704302</v>
      </c>
    </row>
    <row r="108" spans="1:12" x14ac:dyDescent="0.25">
      <c r="A108">
        <v>528773</v>
      </c>
      <c r="B108">
        <v>14.272000309999999</v>
      </c>
      <c r="C108">
        <v>0.64969999</v>
      </c>
      <c r="D108">
        <v>1246.7459716799999</v>
      </c>
      <c r="E108">
        <v>1.5132000400000001</v>
      </c>
      <c r="F108">
        <v>1152.9229736299999</v>
      </c>
      <c r="G108">
        <v>1.36360002</v>
      </c>
      <c r="H108">
        <v>9.9000003020963209E+37</v>
      </c>
      <c r="J108" s="2">
        <f>TREND(Calibration!$A$2:$A$4,Calibration!$B$2:$B$4,C108)</f>
        <v>415.21379278707821</v>
      </c>
      <c r="K108" s="2">
        <f>TREND(Calibration!$A$2:$A$4,Calibration!$C$2:$C$4,E108)</f>
        <v>592.45799349507433</v>
      </c>
      <c r="L108" s="2">
        <f>TREND(Calibration!$A$2:$A$4,Calibration!$D$2:$D$4,G108)</f>
        <v>521.09759690357828</v>
      </c>
    </row>
    <row r="109" spans="1:12" x14ac:dyDescent="0.25">
      <c r="A109">
        <v>533773</v>
      </c>
      <c r="B109">
        <v>14.196999549999999</v>
      </c>
      <c r="C109">
        <v>0.65130001000000004</v>
      </c>
      <c r="D109">
        <v>1355.2530517600001</v>
      </c>
      <c r="E109">
        <v>1.43599999</v>
      </c>
      <c r="F109">
        <v>9.9000003020963209E+37</v>
      </c>
      <c r="G109">
        <v>1.36899996</v>
      </c>
      <c r="H109">
        <v>9.9000003020963209E+37</v>
      </c>
      <c r="J109" s="2">
        <f>TREND(Calibration!$A$2:$A$4,Calibration!$B$2:$B$4,C109)</f>
        <v>416.19519837756286</v>
      </c>
      <c r="K109" s="2">
        <f>TREND(Calibration!$A$2:$A$4,Calibration!$C$2:$C$4,E109)</f>
        <v>561.22397060118851</v>
      </c>
      <c r="L109" s="2">
        <f>TREND(Calibration!$A$2:$A$4,Calibration!$D$2:$D$4,G109)</f>
        <v>523.32366254899978</v>
      </c>
    </row>
    <row r="110" spans="1:12" x14ac:dyDescent="0.25">
      <c r="A110">
        <v>538772</v>
      </c>
      <c r="B110">
        <v>14.18700027</v>
      </c>
      <c r="C110">
        <v>0.65179997999999995</v>
      </c>
      <c r="D110">
        <v>1031.7120361299999</v>
      </c>
      <c r="E110">
        <v>1.4731999600000001</v>
      </c>
      <c r="F110">
        <v>9.9000003020963209E+37</v>
      </c>
      <c r="G110">
        <v>1.3684999900000001</v>
      </c>
      <c r="H110">
        <v>9.9000003020963209E+37</v>
      </c>
      <c r="J110" s="2">
        <f>TREND(Calibration!$A$2:$A$4,Calibration!$B$2:$B$4,C110)</f>
        <v>416.50186538989681</v>
      </c>
      <c r="K110" s="2">
        <f>TREND(Calibration!$A$2:$A$4,Calibration!$C$2:$C$4,E110)</f>
        <v>576.27454005848642</v>
      </c>
      <c r="L110" s="2">
        <f>TREND(Calibration!$A$2:$A$4,Calibration!$D$2:$D$4,G110)</f>
        <v>523.11755543656125</v>
      </c>
    </row>
    <row r="111" spans="1:12" x14ac:dyDescent="0.25">
      <c r="A111">
        <v>543773</v>
      </c>
      <c r="B111">
        <v>14.2329998</v>
      </c>
      <c r="C111">
        <v>0.65289998000000005</v>
      </c>
      <c r="D111">
        <v>570.22302246000004</v>
      </c>
      <c r="E111">
        <v>1.5240000499999999</v>
      </c>
      <c r="F111">
        <v>9.9000003020963209E+37</v>
      </c>
      <c r="G111">
        <v>1.36469996</v>
      </c>
      <c r="H111">
        <v>9.9000003020963209E+37</v>
      </c>
      <c r="J111" s="2">
        <f>TREND(Calibration!$A$2:$A$4,Calibration!$B$2:$B$4,C111)</f>
        <v>417.17657329950623</v>
      </c>
      <c r="K111" s="2">
        <f>TREND(Calibration!$A$2:$A$4,Calibration!$C$2:$C$4,E111)</f>
        <v>596.82752122976092</v>
      </c>
      <c r="L111" s="2">
        <f>TREND(Calibration!$A$2:$A$4,Calibration!$D$2:$D$4,G111)</f>
        <v>521.5510350243768</v>
      </c>
    </row>
    <row r="112" spans="1:12" x14ac:dyDescent="0.25">
      <c r="A112">
        <v>548773</v>
      </c>
      <c r="B112">
        <v>14.39500046</v>
      </c>
      <c r="C112">
        <v>0.64700000999999996</v>
      </c>
      <c r="D112">
        <v>1050.3029785199999</v>
      </c>
      <c r="E112">
        <v>1.4953999499999999</v>
      </c>
      <c r="F112">
        <v>9.9000003020963209E+37</v>
      </c>
      <c r="G112">
        <v>1.36409998</v>
      </c>
      <c r="H112">
        <v>9.9000003020963209E+37</v>
      </c>
      <c r="J112" s="2">
        <f>TREND(Calibration!$A$2:$A$4,Calibration!$B$2:$B$4,C112)</f>
        <v>413.5577038218172</v>
      </c>
      <c r="K112" s="2">
        <f>TREND(Calibration!$A$2:$A$4,Calibration!$C$2:$C$4,E112)</f>
        <v>585.25633470634</v>
      </c>
      <c r="L112" s="2">
        <f>TREND(Calibration!$A$2:$A$4,Calibration!$D$2:$D$4,G112)</f>
        <v>521.30369989362714</v>
      </c>
    </row>
    <row r="113" spans="1:12" x14ac:dyDescent="0.25">
      <c r="A113">
        <v>553785</v>
      </c>
      <c r="B113">
        <v>14.64099979</v>
      </c>
      <c r="C113">
        <v>0.64099996999999997</v>
      </c>
      <c r="D113">
        <v>977.66400146000001</v>
      </c>
      <c r="E113">
        <v>1.5293999899999999</v>
      </c>
      <c r="F113">
        <v>9.9000003020963209E+37</v>
      </c>
      <c r="G113">
        <v>1.3662999899999999</v>
      </c>
      <c r="H113">
        <v>9.9000003020963209E+37</v>
      </c>
      <c r="J113" s="2">
        <f>TREND(Calibration!$A$2:$A$4,Calibration!$B$2:$B$4,C113)</f>
        <v>409.87745432547865</v>
      </c>
      <c r="K113" s="2">
        <f>TREND(Calibration!$A$2:$A$4,Calibration!$C$2:$C$4,E113)</f>
        <v>599.01225879904507</v>
      </c>
      <c r="L113" s="2">
        <f>TREND(Calibration!$A$2:$A$4,Calibration!$D$2:$D$4,G113)</f>
        <v>522.21062972628897</v>
      </c>
    </row>
    <row r="114" spans="1:12" x14ac:dyDescent="0.25">
      <c r="A114">
        <v>558774</v>
      </c>
      <c r="B114">
        <v>14.86200047</v>
      </c>
      <c r="C114">
        <v>0.64639997000000005</v>
      </c>
      <c r="D114">
        <v>929.17297363</v>
      </c>
      <c r="E114">
        <v>1.6060999600000001</v>
      </c>
      <c r="F114">
        <v>1315.4620361299999</v>
      </c>
      <c r="G114">
        <v>1.36409998</v>
      </c>
      <c r="H114">
        <v>9.9000003020963209E+37</v>
      </c>
      <c r="J114" s="2">
        <f>TREND(Calibration!$A$2:$A$4,Calibration!$B$2:$B$4,C114)</f>
        <v>413.18965679083362</v>
      </c>
      <c r="K114" s="2">
        <f>TREND(Calibration!$A$2:$A$4,Calibration!$C$2:$C$4,E114)</f>
        <v>630.04395656271697</v>
      </c>
      <c r="L114" s="2">
        <f>TREND(Calibration!$A$2:$A$4,Calibration!$D$2:$D$4,G114)</f>
        <v>521.30369989362714</v>
      </c>
    </row>
    <row r="115" spans="1:12" x14ac:dyDescent="0.25">
      <c r="A115">
        <v>563773</v>
      </c>
      <c r="B115">
        <v>15.03100014</v>
      </c>
      <c r="C115">
        <v>0.63779998000000004</v>
      </c>
      <c r="D115">
        <v>921.59600829999999</v>
      </c>
      <c r="E115">
        <v>1.5402</v>
      </c>
      <c r="F115">
        <v>1244.8950195299999</v>
      </c>
      <c r="G115">
        <v>1.3652000399999999</v>
      </c>
      <c r="H115">
        <v>9.9000003020963209E+37</v>
      </c>
      <c r="J115" s="2">
        <f>TREND(Calibration!$A$2:$A$4,Calibration!$B$2:$B$4,C115)</f>
        <v>407.91467381305068</v>
      </c>
      <c r="K115" s="2">
        <f>TREND(Calibration!$A$2:$A$4,Calibration!$C$2:$C$4,E115)</f>
        <v>603.38178653373177</v>
      </c>
      <c r="L115" s="2">
        <f>TREND(Calibration!$A$2:$A$4,Calibration!$D$2:$D$4,G115)</f>
        <v>521.75718748310078</v>
      </c>
    </row>
    <row r="116" spans="1:12" x14ac:dyDescent="0.25">
      <c r="A116">
        <v>568773</v>
      </c>
      <c r="B116">
        <v>15.14099979</v>
      </c>
      <c r="C116">
        <v>0.64209998000000001</v>
      </c>
      <c r="D116">
        <v>758.25701904000005</v>
      </c>
      <c r="E116">
        <v>1.7183999999999999</v>
      </c>
      <c r="F116">
        <v>1272.1829834</v>
      </c>
      <c r="G116">
        <v>1.3662999899999999</v>
      </c>
      <c r="H116">
        <v>9.9000003020963209E+37</v>
      </c>
      <c r="J116" s="2">
        <f>TREND(Calibration!$A$2:$A$4,Calibration!$B$2:$B$4,C116)</f>
        <v>410.55216836879629</v>
      </c>
      <c r="K116" s="2">
        <f>TREND(Calibration!$A$2:$A$4,Calibration!$C$2:$C$4,E116)</f>
        <v>675.47892739944939</v>
      </c>
      <c r="L116" s="2">
        <f>TREND(Calibration!$A$2:$A$4,Calibration!$D$2:$D$4,G116)</f>
        <v>522.21062972628897</v>
      </c>
    </row>
    <row r="117" spans="1:12" x14ac:dyDescent="0.25">
      <c r="A117">
        <v>573773</v>
      </c>
      <c r="B117">
        <v>15.125</v>
      </c>
      <c r="C117">
        <v>0.63829999999999998</v>
      </c>
      <c r="D117">
        <v>877.35101318</v>
      </c>
      <c r="E117">
        <v>1.4835</v>
      </c>
      <c r="F117">
        <v>887.71099853999999</v>
      </c>
      <c r="G117">
        <v>1.3684999900000001</v>
      </c>
      <c r="H117">
        <v>9.9000003020963209E+37</v>
      </c>
      <c r="J117" s="2">
        <f>TREND(Calibration!$A$2:$A$4,Calibration!$B$2:$B$4,C117)</f>
        <v>408.22137149392597</v>
      </c>
      <c r="K117" s="2">
        <f>TREND(Calibration!$A$2:$A$4,Calibration!$C$2:$C$4,E117)</f>
        <v>580.44178716736701</v>
      </c>
      <c r="L117" s="2">
        <f>TREND(Calibration!$A$2:$A$4,Calibration!$D$2:$D$4,G117)</f>
        <v>523.11755543656125</v>
      </c>
    </row>
    <row r="118" spans="1:12" x14ac:dyDescent="0.25">
      <c r="A118">
        <v>578773</v>
      </c>
      <c r="B118">
        <v>15.01799965</v>
      </c>
      <c r="C118">
        <v>0.64370000000000005</v>
      </c>
      <c r="D118">
        <v>1241.1899414100001</v>
      </c>
      <c r="E118">
        <v>1.4737999399999999</v>
      </c>
      <c r="F118">
        <v>658.97998046999999</v>
      </c>
      <c r="G118">
        <v>1.36899996</v>
      </c>
      <c r="H118">
        <v>9.9000003020963209E+37</v>
      </c>
      <c r="J118" s="2">
        <f>TREND(Calibration!$A$2:$A$4,Calibration!$B$2:$B$4,C118)</f>
        <v>411.53357395928094</v>
      </c>
      <c r="K118" s="2">
        <f>TREND(Calibration!$A$2:$A$4,Calibration!$C$2:$C$4,E118)</f>
        <v>576.51728328282195</v>
      </c>
      <c r="L118" s="2">
        <f>TREND(Calibration!$A$2:$A$4,Calibration!$D$2:$D$4,G118)</f>
        <v>523.32366254899978</v>
      </c>
    </row>
    <row r="119" spans="1:12" x14ac:dyDescent="0.25">
      <c r="A119">
        <v>583775</v>
      </c>
      <c r="B119">
        <v>14.87800026</v>
      </c>
      <c r="C119">
        <v>0.64910000999999995</v>
      </c>
      <c r="D119">
        <v>1279.125</v>
      </c>
      <c r="E119">
        <v>1.52890003</v>
      </c>
      <c r="F119">
        <v>869.52600098000005</v>
      </c>
      <c r="G119">
        <v>1.36899996</v>
      </c>
      <c r="H119">
        <v>9.9000003020963209E+37</v>
      </c>
      <c r="J119" s="2">
        <f>TREND(Calibration!$A$2:$A$4,Calibration!$B$2:$B$4,C119)</f>
        <v>414.84578255834413</v>
      </c>
      <c r="K119" s="2">
        <f>TREND(Calibration!$A$2:$A$4,Calibration!$C$2:$C$4,E119)</f>
        <v>598.80998221909431</v>
      </c>
      <c r="L119" s="2">
        <f>TREND(Calibration!$A$2:$A$4,Calibration!$D$2:$D$4,G119)</f>
        <v>523.32366254899978</v>
      </c>
    </row>
    <row r="120" spans="1:12" x14ac:dyDescent="0.25">
      <c r="A120">
        <v>588775</v>
      </c>
      <c r="B120">
        <v>14.76799965</v>
      </c>
      <c r="C120">
        <v>0.64969999</v>
      </c>
      <c r="D120">
        <v>9.9000003020963209E+37</v>
      </c>
      <c r="E120">
        <v>1.59370005</v>
      </c>
      <c r="F120">
        <v>907.70397949000005</v>
      </c>
      <c r="G120">
        <v>1.36899996</v>
      </c>
      <c r="H120">
        <v>9.9000003020963209E+37</v>
      </c>
      <c r="J120" s="2">
        <f>TREND(Calibration!$A$2:$A$4,Calibration!$B$2:$B$4,C120)</f>
        <v>415.21379278707821</v>
      </c>
      <c r="K120" s="2">
        <f>TREND(Calibration!$A$2:$A$4,Calibration!$C$2:$C$4,E120)</f>
        <v>625.02713244379311</v>
      </c>
      <c r="L120" s="2">
        <f>TREND(Calibration!$A$2:$A$4,Calibration!$D$2:$D$4,G120)</f>
        <v>523.32366254899978</v>
      </c>
    </row>
    <row r="121" spans="1:12" x14ac:dyDescent="0.25">
      <c r="A121">
        <v>593774</v>
      </c>
      <c r="B121">
        <v>14.631999970000001</v>
      </c>
      <c r="C121">
        <v>0.65399998000000004</v>
      </c>
      <c r="D121">
        <v>1279.56994629</v>
      </c>
      <c r="E121">
        <v>1.6390000600000001</v>
      </c>
      <c r="F121">
        <v>930.29302978999999</v>
      </c>
      <c r="G121">
        <v>1.36899996</v>
      </c>
      <c r="H121">
        <v>9.9000003020963209E+37</v>
      </c>
      <c r="J121" s="2">
        <f>TREND(Calibration!$A$2:$A$4,Calibration!$B$2:$B$4,C121)</f>
        <v>417.85128120911554</v>
      </c>
      <c r="K121" s="2">
        <f>TREND(Calibration!$A$2:$A$4,Calibration!$C$2:$C$4,E121)</f>
        <v>643.35486085113553</v>
      </c>
      <c r="L121" s="2">
        <f>TREND(Calibration!$A$2:$A$4,Calibration!$D$2:$D$4,G121)</f>
        <v>523.32366254899978</v>
      </c>
    </row>
    <row r="122" spans="1:12" x14ac:dyDescent="0.25">
      <c r="A122">
        <v>598775</v>
      </c>
      <c r="B122">
        <v>14.583000180000001</v>
      </c>
      <c r="C122">
        <v>0.64749997999999997</v>
      </c>
      <c r="D122">
        <v>9.9000003020963209E+37</v>
      </c>
      <c r="E122">
        <v>1.5532000100000001</v>
      </c>
      <c r="F122">
        <v>841.60797118999994</v>
      </c>
      <c r="G122">
        <v>1.36580002</v>
      </c>
      <c r="H122">
        <v>9.9000003020963209E+37</v>
      </c>
      <c r="J122" s="2">
        <f>TREND(Calibration!$A$2:$A$4,Calibration!$B$2:$B$4,C122)</f>
        <v>413.8643708341512</v>
      </c>
      <c r="K122" s="2">
        <f>TREND(Calibration!$A$2:$A$4,Calibration!$C$2:$C$4,E122)</f>
        <v>608.64140242725443</v>
      </c>
      <c r="L122" s="2">
        <f>TREND(Calibration!$A$2:$A$4,Calibration!$D$2:$D$4,G122)</f>
        <v>522.00452261385044</v>
      </c>
    </row>
    <row r="123" spans="1:12" x14ac:dyDescent="0.25">
      <c r="A123">
        <v>603774</v>
      </c>
      <c r="B123">
        <v>14.586000439999999</v>
      </c>
      <c r="C123">
        <v>0.65130001000000004</v>
      </c>
      <c r="D123">
        <v>9.9000003020963209E+37</v>
      </c>
      <c r="E123">
        <v>1.60769999</v>
      </c>
      <c r="F123">
        <v>1347.1729736299999</v>
      </c>
      <c r="G123">
        <v>1.36580002</v>
      </c>
      <c r="H123">
        <v>9.9000003020963209E+37</v>
      </c>
      <c r="J123" s="2">
        <f>TREND(Calibration!$A$2:$A$4,Calibration!$B$2:$B$4,C123)</f>
        <v>416.19519837756286</v>
      </c>
      <c r="K123" s="2">
        <f>TREND(Calibration!$A$2:$A$4,Calibration!$C$2:$C$4,E123)</f>
        <v>630.69130554307253</v>
      </c>
      <c r="L123" s="2">
        <f>TREND(Calibration!$A$2:$A$4,Calibration!$D$2:$D$4,G123)</f>
        <v>522.00452261385044</v>
      </c>
    </row>
    <row r="124" spans="1:12" x14ac:dyDescent="0.25">
      <c r="A124">
        <v>608774</v>
      </c>
      <c r="B124">
        <v>14.550999640000001</v>
      </c>
      <c r="C124">
        <v>0.65880000999999999</v>
      </c>
      <c r="D124">
        <v>9.9000003020963209E+37</v>
      </c>
      <c r="E124">
        <v>1.53429997</v>
      </c>
      <c r="F124">
        <v>858.06201171999999</v>
      </c>
      <c r="G124">
        <v>1.3662999899999999</v>
      </c>
      <c r="H124">
        <v>9.9000003020963209E+37</v>
      </c>
      <c r="J124" s="2">
        <f>TREND(Calibration!$A$2:$A$4,Calibration!$B$2:$B$4,C124)</f>
        <v>420.79547957944476</v>
      </c>
      <c r="K124" s="2">
        <f>TREND(Calibration!$A$2:$A$4,Calibration!$C$2:$C$4,E124)</f>
        <v>600.99471978837835</v>
      </c>
      <c r="L124" s="2">
        <f>TREND(Calibration!$A$2:$A$4,Calibration!$D$2:$D$4,G124)</f>
        <v>522.21062972628897</v>
      </c>
    </row>
    <row r="125" spans="1:12" x14ac:dyDescent="0.25">
      <c r="A125">
        <v>613774</v>
      </c>
      <c r="B125">
        <v>14.50199986</v>
      </c>
      <c r="C125">
        <v>0.65289998000000005</v>
      </c>
      <c r="D125">
        <v>1230.44104004</v>
      </c>
      <c r="E125">
        <v>1.4722000399999999</v>
      </c>
      <c r="F125">
        <v>1345.77502441</v>
      </c>
      <c r="G125">
        <v>1.3674000500000001</v>
      </c>
      <c r="H125">
        <v>9.9000003020963209E+37</v>
      </c>
      <c r="J125" s="2">
        <f>TREND(Calibration!$A$2:$A$4,Calibration!$B$2:$B$4,C125)</f>
        <v>417.17657329950623</v>
      </c>
      <c r="K125" s="2">
        <f>TREND(Calibration!$A$2:$A$4,Calibration!$C$2:$C$4,E125)</f>
        <v>575.86998689858478</v>
      </c>
      <c r="L125" s="2">
        <f>TREND(Calibration!$A$2:$A$4,Calibration!$D$2:$D$4,G125)</f>
        <v>522.66411731576272</v>
      </c>
    </row>
    <row r="126" spans="1:12" x14ac:dyDescent="0.25">
      <c r="A126">
        <v>618774</v>
      </c>
      <c r="B126">
        <v>14.40499973</v>
      </c>
      <c r="C126">
        <v>0.64700000999999996</v>
      </c>
      <c r="D126">
        <v>979.55401611000002</v>
      </c>
      <c r="E126">
        <v>1.4722000399999999</v>
      </c>
      <c r="F126">
        <v>9.9000003020963209E+37</v>
      </c>
      <c r="G126">
        <v>1.36899996</v>
      </c>
      <c r="H126">
        <v>9.9000003020963209E+37</v>
      </c>
      <c r="J126" s="2">
        <f>TREND(Calibration!$A$2:$A$4,Calibration!$B$2:$B$4,C126)</f>
        <v>413.5577038218172</v>
      </c>
      <c r="K126" s="2">
        <f>TREND(Calibration!$A$2:$A$4,Calibration!$C$2:$C$4,E126)</f>
        <v>575.86998689858478</v>
      </c>
      <c r="L126" s="2">
        <f>TREND(Calibration!$A$2:$A$4,Calibration!$D$2:$D$4,G126)</f>
        <v>523.32366254899978</v>
      </c>
    </row>
    <row r="127" spans="1:12" x14ac:dyDescent="0.25">
      <c r="A127">
        <v>623775</v>
      </c>
      <c r="B127">
        <v>14.31099987</v>
      </c>
      <c r="C127">
        <v>0.64910000999999995</v>
      </c>
      <c r="D127">
        <v>700.73498534999999</v>
      </c>
      <c r="E127">
        <v>1.4619</v>
      </c>
      <c r="F127">
        <v>9.9000003020963209E+37</v>
      </c>
      <c r="G127">
        <v>1.3679000100000001</v>
      </c>
      <c r="H127">
        <v>9.9000003020963209E+37</v>
      </c>
      <c r="J127" s="2">
        <f>TREND(Calibration!$A$2:$A$4,Calibration!$B$2:$B$4,C127)</f>
        <v>414.84578255834413</v>
      </c>
      <c r="K127" s="2">
        <f>TREND(Calibration!$A$2:$A$4,Calibration!$C$2:$C$4,E127)</f>
        <v>571.7027397897042</v>
      </c>
      <c r="L127" s="2">
        <f>TREND(Calibration!$A$2:$A$4,Calibration!$D$2:$D$4,G127)</f>
        <v>522.87022030581159</v>
      </c>
    </row>
    <row r="128" spans="1:12" x14ac:dyDescent="0.25">
      <c r="A128">
        <v>628774</v>
      </c>
      <c r="B128">
        <v>14.16800022</v>
      </c>
      <c r="C128">
        <v>0.64859997999999996</v>
      </c>
      <c r="D128">
        <v>1004.65802002</v>
      </c>
      <c r="E128">
        <v>1.4694999500000001</v>
      </c>
      <c r="F128">
        <v>9.9000003020963209E+37</v>
      </c>
      <c r="G128">
        <v>1.3695000399999999</v>
      </c>
      <c r="H128">
        <v>9.9000003020963209E+37</v>
      </c>
      <c r="J128" s="2">
        <f>TREND(Calibration!$A$2:$A$4,Calibration!$B$2:$B$4,C128)</f>
        <v>414.53907874376057</v>
      </c>
      <c r="K128" s="2">
        <f>TREND(Calibration!$A$2:$A$4,Calibration!$C$2:$C$4,E128)</f>
        <v>574.77756956367966</v>
      </c>
      <c r="L128" s="2">
        <f>TREND(Calibration!$A$2:$A$4,Calibration!$D$2:$D$4,G128)</f>
        <v>523.52981500772376</v>
      </c>
    </row>
    <row r="129" spans="1:12" x14ac:dyDescent="0.25">
      <c r="A129">
        <v>633775</v>
      </c>
      <c r="B129">
        <v>14.07699966</v>
      </c>
      <c r="C129">
        <v>0.65339999999999998</v>
      </c>
      <c r="D129">
        <v>553.93701171999999</v>
      </c>
      <c r="E129">
        <v>1.4878</v>
      </c>
      <c r="F129">
        <v>9.9000003020963209E+37</v>
      </c>
      <c r="G129">
        <v>1.3667999500000001</v>
      </c>
      <c r="H129">
        <v>9.9000003020963209E+37</v>
      </c>
      <c r="J129" s="2">
        <f>TREND(Calibration!$A$2:$A$4,Calibration!$B$2:$B$4,C129)</f>
        <v>417.48327098038152</v>
      </c>
      <c r="K129" s="2">
        <f>TREND(Calibration!$A$2:$A$4,Calibration!$C$2:$C$4,E129)</f>
        <v>582.18150493236465</v>
      </c>
      <c r="L129" s="2">
        <f>TREND(Calibration!$A$2:$A$4,Calibration!$D$2:$D$4,G129)</f>
        <v>522.41673271633795</v>
      </c>
    </row>
    <row r="130" spans="1:12" x14ac:dyDescent="0.25">
      <c r="A130">
        <v>638774</v>
      </c>
      <c r="B130">
        <v>14.00199986</v>
      </c>
      <c r="C130">
        <v>0.64969999</v>
      </c>
      <c r="D130">
        <v>809.59997558999999</v>
      </c>
      <c r="E130">
        <v>1.51479995</v>
      </c>
      <c r="F130">
        <v>9.9000003020963209E+37</v>
      </c>
      <c r="G130">
        <v>1.3662999899999999</v>
      </c>
      <c r="H130">
        <v>9.9000003020963209E+37</v>
      </c>
      <c r="J130" s="2">
        <f>TREND(Calibration!$A$2:$A$4,Calibration!$B$2:$B$4,C130)</f>
        <v>415.21379278707821</v>
      </c>
      <c r="K130" s="2">
        <f>TREND(Calibration!$A$2:$A$4,Calibration!$C$2:$C$4,E130)</f>
        <v>593.10529392516673</v>
      </c>
      <c r="L130" s="2">
        <f>TREND(Calibration!$A$2:$A$4,Calibration!$D$2:$D$4,G130)</f>
        <v>522.21062972628897</v>
      </c>
    </row>
    <row r="131" spans="1:12" x14ac:dyDescent="0.25">
      <c r="A131">
        <v>643774</v>
      </c>
      <c r="B131">
        <v>13.98600006</v>
      </c>
      <c r="C131">
        <v>0.65179997999999995</v>
      </c>
      <c r="D131">
        <v>621.28002930000002</v>
      </c>
      <c r="E131">
        <v>1.4641</v>
      </c>
      <c r="F131">
        <v>9.9000003020963209E+37</v>
      </c>
      <c r="G131">
        <v>1.3684999900000001</v>
      </c>
      <c r="H131">
        <v>9.9000003020963209E+37</v>
      </c>
      <c r="J131" s="2">
        <f>TREND(Calibration!$A$2:$A$4,Calibration!$B$2:$B$4,C131)</f>
        <v>416.50186538989681</v>
      </c>
      <c r="K131" s="2">
        <f>TREND(Calibration!$A$2:$A$4,Calibration!$C$2:$C$4,E131)</f>
        <v>572.59282794854028</v>
      </c>
      <c r="L131" s="2">
        <f>TREND(Calibration!$A$2:$A$4,Calibration!$D$2:$D$4,G131)</f>
        <v>523.11755543656125</v>
      </c>
    </row>
    <row r="132" spans="1:12" x14ac:dyDescent="0.25">
      <c r="A132">
        <v>648774</v>
      </c>
      <c r="B132">
        <v>14.045000079999999</v>
      </c>
      <c r="C132">
        <v>0.64639997000000005</v>
      </c>
      <c r="D132">
        <v>726.06597899999997</v>
      </c>
      <c r="E132">
        <v>1.4861999800000001</v>
      </c>
      <c r="F132">
        <v>9.9000003020963209E+37</v>
      </c>
      <c r="G132">
        <v>1.37010002</v>
      </c>
      <c r="H132">
        <v>9.9000003020963209E+37</v>
      </c>
      <c r="J132" s="2">
        <f>TREND(Calibration!$A$2:$A$4,Calibration!$B$2:$B$4,C132)</f>
        <v>413.18965679083362</v>
      </c>
      <c r="K132" s="2">
        <f>TREND(Calibration!$A$2:$A$4,Calibration!$C$2:$C$4,E132)</f>
        <v>581.53415999786432</v>
      </c>
      <c r="L132" s="2">
        <f>TREND(Calibration!$A$2:$A$4,Calibration!$D$2:$D$4,G132)</f>
        <v>523.77715013847342</v>
      </c>
    </row>
    <row r="133" spans="1:12" x14ac:dyDescent="0.25">
      <c r="A133">
        <v>653775</v>
      </c>
      <c r="B133">
        <v>14.11299992</v>
      </c>
      <c r="C133">
        <v>0.64529996999999995</v>
      </c>
      <c r="D133">
        <v>551.46099853999999</v>
      </c>
      <c r="E133">
        <v>1.4851000299999999</v>
      </c>
      <c r="F133">
        <v>9.9000003020963209E+37</v>
      </c>
      <c r="G133">
        <v>1.3684999900000001</v>
      </c>
      <c r="H133">
        <v>9.9000003020963209E+37</v>
      </c>
      <c r="J133" s="2">
        <f>TREND(Calibration!$A$2:$A$4,Calibration!$B$2:$B$4,C133)</f>
        <v>412.51494888122426</v>
      </c>
      <c r="K133" s="2">
        <f>TREND(Calibration!$A$2:$A$4,Calibration!$C$2:$C$4,E133)</f>
        <v>581.08913614772257</v>
      </c>
      <c r="L133" s="2">
        <f>TREND(Calibration!$A$2:$A$4,Calibration!$D$2:$D$4,G133)</f>
        <v>523.11755543656125</v>
      </c>
    </row>
    <row r="134" spans="1:12" x14ac:dyDescent="0.25">
      <c r="A134">
        <v>658774</v>
      </c>
      <c r="B134">
        <v>14.18700027</v>
      </c>
      <c r="C134">
        <v>0.64050001000000001</v>
      </c>
      <c r="D134">
        <v>822.34698486000002</v>
      </c>
      <c r="E134">
        <v>1.4619</v>
      </c>
      <c r="F134">
        <v>9.9000003020963209E+37</v>
      </c>
      <c r="G134">
        <v>1.36899996</v>
      </c>
      <c r="H134">
        <v>9.9000003020963209E+37</v>
      </c>
      <c r="J134" s="2">
        <f>TREND(Calibration!$A$2:$A$4,Calibration!$B$2:$B$4,C134)</f>
        <v>409.57079344685292</v>
      </c>
      <c r="K134" s="2">
        <f>TREND(Calibration!$A$2:$A$4,Calibration!$C$2:$C$4,E134)</f>
        <v>571.7027397897042</v>
      </c>
      <c r="L134" s="2">
        <f>TREND(Calibration!$A$2:$A$4,Calibration!$D$2:$D$4,G134)</f>
        <v>523.32366254899978</v>
      </c>
    </row>
    <row r="135" spans="1:12" x14ac:dyDescent="0.25">
      <c r="A135">
        <v>663774</v>
      </c>
      <c r="B135">
        <v>14.222999570000001</v>
      </c>
      <c r="C135">
        <v>0.63080000999999997</v>
      </c>
      <c r="D135">
        <v>433.75201415999999</v>
      </c>
      <c r="E135">
        <v>1.4731999600000001</v>
      </c>
      <c r="F135">
        <v>9.9000003020963209E+37</v>
      </c>
      <c r="G135">
        <v>1.3679000100000001</v>
      </c>
      <c r="H135">
        <v>1203.7170410199999</v>
      </c>
      <c r="J135" s="2">
        <f>TREND(Calibration!$A$2:$A$4,Calibration!$B$2:$B$4,C135)</f>
        <v>403.62109642575234</v>
      </c>
      <c r="K135" s="2">
        <f>TREND(Calibration!$A$2:$A$4,Calibration!$C$2:$C$4,E135)</f>
        <v>576.27454005848642</v>
      </c>
      <c r="L135" s="2">
        <f>TREND(Calibration!$A$2:$A$4,Calibration!$D$2:$D$4,G135)</f>
        <v>522.87022030581159</v>
      </c>
    </row>
    <row r="136" spans="1:12" x14ac:dyDescent="0.25">
      <c r="A136">
        <v>668775</v>
      </c>
      <c r="B136">
        <v>14.17399979</v>
      </c>
      <c r="C136">
        <v>0.64099996999999997</v>
      </c>
      <c r="D136">
        <v>868.14599609000004</v>
      </c>
      <c r="E136">
        <v>1.52890003</v>
      </c>
      <c r="F136">
        <v>9.9000003020963209E+37</v>
      </c>
      <c r="G136">
        <v>1.3624999499999999</v>
      </c>
      <c r="H136">
        <v>9.9000003020963209E+37</v>
      </c>
      <c r="J136" s="2">
        <f>TREND(Calibration!$A$2:$A$4,Calibration!$B$2:$B$4,C136)</f>
        <v>409.87745432547865</v>
      </c>
      <c r="K136" s="2">
        <f>TREND(Calibration!$A$2:$A$4,Calibration!$C$2:$C$4,E136)</f>
        <v>598.80998221909431</v>
      </c>
      <c r="L136" s="2">
        <f>TREND(Calibration!$A$2:$A$4,Calibration!$D$2:$D$4,G136)</f>
        <v>520.64410519171497</v>
      </c>
    </row>
    <row r="137" spans="1:12" x14ac:dyDescent="0.25">
      <c r="A137">
        <v>673774</v>
      </c>
      <c r="B137">
        <v>14.083000180000001</v>
      </c>
      <c r="C137">
        <v>0.63940001000000002</v>
      </c>
      <c r="D137">
        <v>1177.3840332</v>
      </c>
      <c r="E137">
        <v>1.56500006</v>
      </c>
      <c r="F137">
        <v>9.9000003020963209E+37</v>
      </c>
      <c r="G137">
        <v>1.3631000499999999</v>
      </c>
      <c r="H137">
        <v>9.9000003020963209E+37</v>
      </c>
      <c r="J137" s="2">
        <f>TREND(Calibration!$A$2:$A$4,Calibration!$B$2:$B$4,C137)</f>
        <v>408.89608553724361</v>
      </c>
      <c r="K137" s="2">
        <f>TREND(Calibration!$A$2:$A$4,Calibration!$C$2:$C$4,E137)</f>
        <v>613.4155318721057</v>
      </c>
      <c r="L137" s="2">
        <f>TREND(Calibration!$A$2:$A$4,Calibration!$D$2:$D$4,G137)</f>
        <v>520.89148979113963</v>
      </c>
    </row>
    <row r="138" spans="1:12" x14ac:dyDescent="0.25">
      <c r="A138">
        <v>678774</v>
      </c>
      <c r="B138">
        <v>14.01500034</v>
      </c>
      <c r="C138">
        <v>0.63669997</v>
      </c>
      <c r="D138">
        <v>834.77899170000001</v>
      </c>
      <c r="E138">
        <v>1.59850001</v>
      </c>
      <c r="F138">
        <v>9.9000003020963209E+37</v>
      </c>
      <c r="G138">
        <v>1.36409998</v>
      </c>
      <c r="H138">
        <v>1212.4799804700001</v>
      </c>
      <c r="J138" s="2">
        <f>TREND(Calibration!$A$2:$A$4,Calibration!$B$2:$B$4,C138)</f>
        <v>407.23995976973305</v>
      </c>
      <c r="K138" s="2">
        <f>TREND(Calibration!$A$2:$A$4,Calibration!$C$2:$C$4,E138)</f>
        <v>626.96912678874151</v>
      </c>
      <c r="L138" s="2">
        <f>TREND(Calibration!$A$2:$A$4,Calibration!$D$2:$D$4,G138)</f>
        <v>521.30369989362714</v>
      </c>
    </row>
    <row r="139" spans="1:12" x14ac:dyDescent="0.25">
      <c r="A139">
        <v>683777</v>
      </c>
      <c r="B139">
        <v>14.024999619999999</v>
      </c>
      <c r="C139">
        <v>0.63990002999999995</v>
      </c>
      <c r="D139">
        <v>356.85400391000002</v>
      </c>
      <c r="E139">
        <v>1.6131000499999999</v>
      </c>
      <c r="F139">
        <v>9.9000003020963209E+37</v>
      </c>
      <c r="G139">
        <v>1.3631000499999999</v>
      </c>
      <c r="H139">
        <v>1366.66796875</v>
      </c>
      <c r="J139" s="2">
        <f>TREND(Calibration!$A$2:$A$4,Calibration!$B$2:$B$4,C139)</f>
        <v>409.2027832181189</v>
      </c>
      <c r="K139" s="2">
        <f>TREND(Calibration!$A$2:$A$4,Calibration!$C$2:$C$4,E139)</f>
        <v>632.87609166261984</v>
      </c>
      <c r="L139" s="2">
        <f>TREND(Calibration!$A$2:$A$4,Calibration!$D$2:$D$4,G139)</f>
        <v>520.89148979113963</v>
      </c>
    </row>
    <row r="140" spans="1:12" x14ac:dyDescent="0.25">
      <c r="A140">
        <v>688776</v>
      </c>
      <c r="B140">
        <v>14.041000370000001</v>
      </c>
      <c r="C140">
        <v>0.64099996999999997</v>
      </c>
      <c r="D140">
        <v>902.10101318</v>
      </c>
      <c r="E140">
        <v>1.5829000499999999</v>
      </c>
      <c r="F140">
        <v>9.9000003020963209E+37</v>
      </c>
      <c r="G140">
        <v>1.36409998</v>
      </c>
      <c r="H140">
        <v>9.9000003020963209E+37</v>
      </c>
      <c r="J140" s="2">
        <f>TREND(Calibration!$A$2:$A$4,Calibration!$B$2:$B$4,C140)</f>
        <v>409.87745432547865</v>
      </c>
      <c r="K140" s="2">
        <f>TREND(Calibration!$A$2:$A$4,Calibration!$C$2:$C$4,E140)</f>
        <v>620.65760875496164</v>
      </c>
      <c r="L140" s="2">
        <f>TREND(Calibration!$A$2:$A$4,Calibration!$D$2:$D$4,G140)</f>
        <v>521.30369989362714</v>
      </c>
    </row>
    <row r="141" spans="1:12" x14ac:dyDescent="0.25">
      <c r="A141">
        <v>693790</v>
      </c>
      <c r="B141">
        <v>14.07699966</v>
      </c>
      <c r="C141">
        <v>0.63559997000000001</v>
      </c>
      <c r="D141">
        <v>1226.6999511700001</v>
      </c>
      <c r="E141">
        <v>1.51859999</v>
      </c>
      <c r="F141">
        <v>9.9000003020963209E+37</v>
      </c>
      <c r="G141">
        <v>1.3619999899999999</v>
      </c>
      <c r="H141">
        <v>9.9000003020963209E+37</v>
      </c>
      <c r="J141" s="2">
        <f>TREND(Calibration!$A$2:$A$4,Calibration!$B$2:$B$4,C141)</f>
        <v>406.56525186012368</v>
      </c>
      <c r="K141" s="2">
        <f>TREND(Calibration!$A$2:$A$4,Calibration!$C$2:$C$4,E141)</f>
        <v>594.64273511021372</v>
      </c>
      <c r="L141" s="2">
        <f>TREND(Calibration!$A$2:$A$4,Calibration!$D$2:$D$4,G141)</f>
        <v>520.438002201666</v>
      </c>
    </row>
    <row r="142" spans="1:12" x14ac:dyDescent="0.25">
      <c r="A142">
        <v>698777</v>
      </c>
      <c r="B142">
        <v>14.19999981</v>
      </c>
      <c r="C142">
        <v>0.63290000000000002</v>
      </c>
      <c r="D142">
        <v>314.17001342999998</v>
      </c>
      <c r="E142">
        <v>1.49749994</v>
      </c>
      <c r="F142">
        <v>9.9000003020963209E+37</v>
      </c>
      <c r="G142">
        <v>1.3695000399999999</v>
      </c>
      <c r="H142">
        <v>1101.8079834</v>
      </c>
      <c r="J142" s="2">
        <f>TREND(Calibration!$A$2:$A$4,Calibration!$B$2:$B$4,C142)</f>
        <v>404.90916902857106</v>
      </c>
      <c r="K142" s="2">
        <f>TREND(Calibration!$A$2:$A$4,Calibration!$C$2:$C$4,E142)</f>
        <v>586.10596026664643</v>
      </c>
      <c r="L142" s="2">
        <f>TREND(Calibration!$A$2:$A$4,Calibration!$D$2:$D$4,G142)</f>
        <v>523.52981500772376</v>
      </c>
    </row>
    <row r="143" spans="1:12" x14ac:dyDescent="0.25">
      <c r="A143">
        <v>703777</v>
      </c>
      <c r="B143">
        <v>14.28100014</v>
      </c>
      <c r="C143">
        <v>0.63020003000000002</v>
      </c>
      <c r="D143">
        <v>952.28698729999996</v>
      </c>
      <c r="E143">
        <v>1.6142000000000001</v>
      </c>
      <c r="F143">
        <v>9.9000003020963209E+37</v>
      </c>
      <c r="G143">
        <v>1.3711999699999999</v>
      </c>
      <c r="H143">
        <v>9.9000003020963209E+37</v>
      </c>
      <c r="J143" s="2">
        <f>TREND(Calibration!$A$2:$A$4,Calibration!$B$2:$B$4,C143)</f>
        <v>403.25308619701838</v>
      </c>
      <c r="K143" s="2">
        <f>TREND(Calibration!$A$2:$A$4,Calibration!$C$2:$C$4,E143)</f>
        <v>633.32111551276159</v>
      </c>
      <c r="L143" s="2">
        <f>TREND(Calibration!$A$2:$A$4,Calibration!$D$2:$D$4,G143)</f>
        <v>524.23059238166149</v>
      </c>
    </row>
    <row r="144" spans="1:12" x14ac:dyDescent="0.25">
      <c r="A144">
        <v>708777</v>
      </c>
      <c r="B144">
        <v>14.274999619999999</v>
      </c>
      <c r="C144">
        <v>0.63889998000000003</v>
      </c>
      <c r="D144">
        <v>1278.18395996</v>
      </c>
      <c r="E144">
        <v>1.64230001</v>
      </c>
      <c r="F144">
        <v>9.9000003020963209E+37</v>
      </c>
      <c r="G144">
        <v>1.3717000500000001</v>
      </c>
      <c r="H144">
        <v>9.9000003020963209E+37</v>
      </c>
      <c r="J144" s="2">
        <f>TREND(Calibration!$A$2:$A$4,Calibration!$B$2:$B$4,C144)</f>
        <v>408.58938172265999</v>
      </c>
      <c r="K144" s="2">
        <f>TREND(Calibration!$A$2:$A$4,Calibration!$C$2:$C$4,E144)</f>
        <v>644.68997286011324</v>
      </c>
      <c r="L144" s="2">
        <f>TREND(Calibration!$A$2:$A$4,Calibration!$D$2:$D$4,G144)</f>
        <v>524.4367448403857</v>
      </c>
    </row>
    <row r="145" spans="1:12" x14ac:dyDescent="0.25">
      <c r="A145">
        <v>713776</v>
      </c>
      <c r="B145">
        <v>14.26200008</v>
      </c>
      <c r="C145">
        <v>0.63669997</v>
      </c>
      <c r="D145">
        <v>1034.1789550799999</v>
      </c>
      <c r="E145">
        <v>1.5585999500000001</v>
      </c>
      <c r="F145">
        <v>9.9000003020963209E+37</v>
      </c>
      <c r="G145">
        <v>1.37220001</v>
      </c>
      <c r="H145">
        <v>9.9000003020963209E+37</v>
      </c>
      <c r="J145" s="2">
        <f>TREND(Calibration!$A$2:$A$4,Calibration!$B$2:$B$4,C145)</f>
        <v>407.23995976973305</v>
      </c>
      <c r="K145" s="2">
        <f>TREND(Calibration!$A$2:$A$4,Calibration!$C$2:$C$4,E145)</f>
        <v>610.82613999653847</v>
      </c>
      <c r="L145" s="2">
        <f>TREND(Calibration!$A$2:$A$4,Calibration!$D$2:$D$4,G145)</f>
        <v>524.64284783043456</v>
      </c>
    </row>
    <row r="146" spans="1:12" x14ac:dyDescent="0.25">
      <c r="A146">
        <v>718776</v>
      </c>
      <c r="B146">
        <v>14.164999959999999</v>
      </c>
      <c r="C146">
        <v>0.63719999999999999</v>
      </c>
      <c r="D146">
        <v>785.38299560999997</v>
      </c>
      <c r="E146">
        <v>1.60769999</v>
      </c>
      <c r="F146">
        <v>9.9000003020963209E+37</v>
      </c>
      <c r="G146">
        <v>1.37220001</v>
      </c>
      <c r="H146">
        <v>1135.0789794899999</v>
      </c>
      <c r="J146" s="2">
        <f>TREND(Calibration!$A$2:$A$4,Calibration!$B$2:$B$4,C146)</f>
        <v>407.5466635843166</v>
      </c>
      <c r="K146" s="2">
        <f>TREND(Calibration!$A$2:$A$4,Calibration!$C$2:$C$4,E146)</f>
        <v>630.69130554307253</v>
      </c>
      <c r="L146" s="2">
        <f>TREND(Calibration!$A$2:$A$4,Calibration!$D$2:$D$4,G146)</f>
        <v>524.64284783043456</v>
      </c>
    </row>
    <row r="147" spans="1:12" x14ac:dyDescent="0.25">
      <c r="A147">
        <v>723776</v>
      </c>
      <c r="B147">
        <v>14.09599972</v>
      </c>
      <c r="C147">
        <v>0.63180000000000003</v>
      </c>
      <c r="D147">
        <v>883.54901123000002</v>
      </c>
      <c r="E147">
        <v>1.6492999800000001</v>
      </c>
      <c r="F147">
        <v>9.9000003020963209E+37</v>
      </c>
      <c r="G147">
        <v>1.37329996</v>
      </c>
      <c r="H147">
        <v>9.9000003020963209E+37</v>
      </c>
      <c r="J147" s="2">
        <f>TREND(Calibration!$A$2:$A$4,Calibration!$B$2:$B$4,C147)</f>
        <v>404.23446111896169</v>
      </c>
      <c r="K147" s="2">
        <f>TREND(Calibration!$A$2:$A$4,Calibration!$C$2:$C$4,E147)</f>
        <v>647.52205940975296</v>
      </c>
      <c r="L147" s="2">
        <f>TREND(Calibration!$A$2:$A$4,Calibration!$D$2:$D$4,G147)</f>
        <v>525.09629007362275</v>
      </c>
    </row>
    <row r="148" spans="1:12" x14ac:dyDescent="0.25">
      <c r="A148">
        <v>728777</v>
      </c>
      <c r="B148">
        <v>14.04800034</v>
      </c>
      <c r="C148">
        <v>0.63349997999999996</v>
      </c>
      <c r="D148">
        <v>1015.83197021</v>
      </c>
      <c r="E148">
        <v>1.49749994</v>
      </c>
      <c r="F148">
        <v>9.9000003020963209E+37</v>
      </c>
      <c r="G148">
        <v>1.3748999799999999</v>
      </c>
      <c r="H148">
        <v>9.9000003020963209E+37</v>
      </c>
      <c r="J148" s="2">
        <f>TREND(Calibration!$A$2:$A$4,Calibration!$B$2:$B$4,C148)</f>
        <v>405.27717925730502</v>
      </c>
      <c r="K148" s="2">
        <f>TREND(Calibration!$A$2:$A$4,Calibration!$C$2:$C$4,E148)</f>
        <v>586.10596026664643</v>
      </c>
      <c r="L148" s="2">
        <f>TREND(Calibration!$A$2:$A$4,Calibration!$D$2:$D$4,G148)</f>
        <v>525.75588065314537</v>
      </c>
    </row>
    <row r="149" spans="1:12" x14ac:dyDescent="0.25">
      <c r="A149">
        <v>733774</v>
      </c>
      <c r="B149">
        <v>14.050999640000001</v>
      </c>
      <c r="C149">
        <v>0.63990002999999995</v>
      </c>
      <c r="D149">
        <v>778.50097656000003</v>
      </c>
      <c r="E149">
        <v>1.59739995</v>
      </c>
      <c r="F149">
        <v>9.9000003020963209E+37</v>
      </c>
      <c r="G149">
        <v>1.3748999799999999</v>
      </c>
      <c r="H149">
        <v>9.9000003020963209E+37</v>
      </c>
      <c r="J149" s="2">
        <f>TREND(Calibration!$A$2:$A$4,Calibration!$B$2:$B$4,C149)</f>
        <v>409.2027832181189</v>
      </c>
      <c r="K149" s="2">
        <f>TREND(Calibration!$A$2:$A$4,Calibration!$C$2:$C$4,E149)</f>
        <v>626.52405843419194</v>
      </c>
      <c r="L149" s="2">
        <f>TREND(Calibration!$A$2:$A$4,Calibration!$D$2:$D$4,G149)</f>
        <v>525.75588065314537</v>
      </c>
    </row>
    <row r="150" spans="1:12" x14ac:dyDescent="0.25">
      <c r="A150">
        <v>738775</v>
      </c>
      <c r="B150">
        <v>14.1420002</v>
      </c>
      <c r="C150">
        <v>0.63239997999999997</v>
      </c>
      <c r="D150">
        <v>9.9000003020963209E+37</v>
      </c>
      <c r="E150">
        <v>1.49810004</v>
      </c>
      <c r="F150">
        <v>933.80499268000005</v>
      </c>
      <c r="G150">
        <v>1.3770999900000001</v>
      </c>
      <c r="H150">
        <v>9.9000003020963209E+37</v>
      </c>
      <c r="J150" s="2">
        <f>TREND(Calibration!$A$2:$A$4,Calibration!$B$2:$B$4,C150)</f>
        <v>404.60247134769565</v>
      </c>
      <c r="K150" s="2">
        <f>TREND(Calibration!$A$2:$A$4,Calibration!$C$2:$C$4,E150)</f>
        <v>586.34875204124523</v>
      </c>
      <c r="L150" s="2">
        <f>TREND(Calibration!$A$2:$A$4,Calibration!$D$2:$D$4,G150)</f>
        <v>526.6628104858072</v>
      </c>
    </row>
    <row r="151" spans="1:12" x14ac:dyDescent="0.25">
      <c r="A151">
        <v>743774</v>
      </c>
      <c r="B151">
        <v>14.333000180000001</v>
      </c>
      <c r="C151">
        <v>0.63620001000000004</v>
      </c>
      <c r="D151">
        <v>1101.92700195</v>
      </c>
      <c r="E151">
        <v>1.5332000299999999</v>
      </c>
      <c r="F151">
        <v>856.41802978999999</v>
      </c>
      <c r="G151">
        <v>1.3787000199999999</v>
      </c>
      <c r="H151">
        <v>9.9000003020963209E+37</v>
      </c>
      <c r="J151" s="2">
        <f>TREND(Calibration!$A$2:$A$4,Calibration!$B$2:$B$4,C151)</f>
        <v>406.93329889110737</v>
      </c>
      <c r="K151" s="2">
        <f>TREND(Calibration!$A$2:$A$4,Calibration!$C$2:$C$4,E151)</f>
        <v>600.54969998409194</v>
      </c>
      <c r="L151" s="2">
        <f>TREND(Calibration!$A$2:$A$4,Calibration!$D$2:$D$4,G151)</f>
        <v>527.32240518771937</v>
      </c>
    </row>
    <row r="152" spans="1:12" x14ac:dyDescent="0.25">
      <c r="A152">
        <v>748776</v>
      </c>
      <c r="B152">
        <v>14.45300007</v>
      </c>
      <c r="C152">
        <v>0.65939999000000005</v>
      </c>
      <c r="D152">
        <v>9.9000003020963209E+37</v>
      </c>
      <c r="E152">
        <v>1.45809996</v>
      </c>
      <c r="F152">
        <v>367.76501465000001</v>
      </c>
      <c r="G152">
        <v>1.37759995</v>
      </c>
      <c r="H152">
        <v>9.9000003020963209E+37</v>
      </c>
      <c r="J152" s="2">
        <f>TREND(Calibration!$A$2:$A$4,Calibration!$B$2:$B$4,C152)</f>
        <v>421.16348980817878</v>
      </c>
      <c r="K152" s="2">
        <f>TREND(Calibration!$A$2:$A$4,Calibration!$C$2:$C$4,E152)</f>
        <v>570.16529860465732</v>
      </c>
      <c r="L152" s="2">
        <f>TREND(Calibration!$A$2:$A$4,Calibration!$D$2:$D$4,G152)</f>
        <v>526.86891347585617</v>
      </c>
    </row>
    <row r="153" spans="1:12" x14ac:dyDescent="0.25">
      <c r="A153">
        <v>753775</v>
      </c>
      <c r="B153">
        <v>14.541000370000001</v>
      </c>
      <c r="C153">
        <v>0.65829998000000001</v>
      </c>
      <c r="D153">
        <v>1153.0860595700001</v>
      </c>
      <c r="E153">
        <v>1.43490005</v>
      </c>
      <c r="F153">
        <v>614.73199463000003</v>
      </c>
      <c r="G153">
        <v>1.37820005</v>
      </c>
      <c r="H153">
        <v>9.9000003020963209E+37</v>
      </c>
      <c r="J153" s="2">
        <f>TREND(Calibration!$A$2:$A$4,Calibration!$B$2:$B$4,C153)</f>
        <v>420.48877576486115</v>
      </c>
      <c r="K153" s="2">
        <f>TREND(Calibration!$A$2:$A$4,Calibration!$C$2:$C$4,E153)</f>
        <v>560.77895079690211</v>
      </c>
      <c r="L153" s="2">
        <f>TREND(Calibration!$A$2:$A$4,Calibration!$D$2:$D$4,G153)</f>
        <v>527.11629807528084</v>
      </c>
    </row>
    <row r="154" spans="1:12" x14ac:dyDescent="0.25">
      <c r="A154">
        <v>758775</v>
      </c>
      <c r="B154">
        <v>14.684000019999999</v>
      </c>
      <c r="C154">
        <v>0.65990000999999998</v>
      </c>
      <c r="D154">
        <v>866.95300293000003</v>
      </c>
      <c r="E154">
        <v>1.44410002</v>
      </c>
      <c r="F154">
        <v>869.45501708999996</v>
      </c>
      <c r="G154">
        <v>1.3797999599999999</v>
      </c>
      <c r="H154">
        <v>9.9000003020963209E+37</v>
      </c>
      <c r="J154" s="2">
        <f>TREND(Calibration!$A$2:$A$4,Calibration!$B$2:$B$4,C154)</f>
        <v>421.47018748905407</v>
      </c>
      <c r="K154" s="2">
        <f>TREND(Calibration!$A$2:$A$4,Calibration!$C$2:$C$4,E154)</f>
        <v>564.5011255053779</v>
      </c>
      <c r="L154" s="2">
        <f>TREND(Calibration!$A$2:$A$4,Calibration!$D$2:$D$4,G154)</f>
        <v>527.77584330851789</v>
      </c>
    </row>
    <row r="155" spans="1:12" x14ac:dyDescent="0.25">
      <c r="A155">
        <v>763774</v>
      </c>
      <c r="B155">
        <v>14.836000439999999</v>
      </c>
      <c r="C155">
        <v>0.66210002000000001</v>
      </c>
      <c r="D155">
        <v>9.9000003020963209E+37</v>
      </c>
      <c r="E155">
        <v>1.55369997</v>
      </c>
      <c r="F155">
        <v>659.41802978999999</v>
      </c>
      <c r="G155">
        <v>1.38030005</v>
      </c>
      <c r="H155">
        <v>9.9000003020963209E+37</v>
      </c>
      <c r="J155" s="2">
        <f>TREND(Calibration!$A$2:$A$4,Calibration!$B$2:$B$4,C155)</f>
        <v>422.81960944198107</v>
      </c>
      <c r="K155" s="2">
        <f>TREND(Calibration!$A$2:$A$4,Calibration!$C$2:$C$4,E155)</f>
        <v>608.8436790072052</v>
      </c>
      <c r="L155" s="2">
        <f>TREND(Calibration!$A$2:$A$4,Calibration!$D$2:$D$4,G155)</f>
        <v>527.98199988963154</v>
      </c>
    </row>
    <row r="156" spans="1:12" x14ac:dyDescent="0.25">
      <c r="A156">
        <v>768776</v>
      </c>
      <c r="B156">
        <v>14.864999770000001</v>
      </c>
      <c r="C156">
        <v>0.65069997000000002</v>
      </c>
      <c r="D156">
        <v>9.9000003020963209E+37</v>
      </c>
      <c r="E156">
        <v>1.5769000099999999</v>
      </c>
      <c r="F156">
        <v>323.91598511000001</v>
      </c>
      <c r="G156">
        <v>1.38030005</v>
      </c>
      <c r="H156">
        <v>9.9000003020963209E+37</v>
      </c>
      <c r="J156" s="2">
        <f>TREND(Calibration!$A$2:$A$4,Calibration!$B$2:$B$4,C156)</f>
        <v>415.82715134657923</v>
      </c>
      <c r="K156" s="2">
        <f>TREND(Calibration!$A$2:$A$4,Calibration!$C$2:$C$4,E156)</f>
        <v>618.2300794110788</v>
      </c>
      <c r="L156" s="2">
        <f>TREND(Calibration!$A$2:$A$4,Calibration!$D$2:$D$4,G156)</f>
        <v>527.98199988963154</v>
      </c>
    </row>
    <row r="157" spans="1:12" x14ac:dyDescent="0.25">
      <c r="A157">
        <v>773776</v>
      </c>
      <c r="B157">
        <v>14.87199974</v>
      </c>
      <c r="C157">
        <v>0.65179997999999995</v>
      </c>
      <c r="D157">
        <v>9.9000003020963209E+37</v>
      </c>
      <c r="E157">
        <v>1.51429999</v>
      </c>
      <c r="F157">
        <v>251.83299255</v>
      </c>
      <c r="G157">
        <v>1.3787000199999999</v>
      </c>
      <c r="H157">
        <v>9.9000003020963209E+37</v>
      </c>
      <c r="J157" s="2">
        <f>TREND(Calibration!$A$2:$A$4,Calibration!$B$2:$B$4,C157)</f>
        <v>416.50186538989681</v>
      </c>
      <c r="K157" s="2">
        <f>TREND(Calibration!$A$2:$A$4,Calibration!$C$2:$C$4,E157)</f>
        <v>592.90301734521609</v>
      </c>
      <c r="L157" s="2">
        <f>TREND(Calibration!$A$2:$A$4,Calibration!$D$2:$D$4,G157)</f>
        <v>527.32240518771937</v>
      </c>
    </row>
    <row r="158" spans="1:12" x14ac:dyDescent="0.25">
      <c r="A158">
        <v>778777</v>
      </c>
      <c r="B158">
        <v>14.897999759999999</v>
      </c>
      <c r="C158">
        <v>0.65339999999999998</v>
      </c>
      <c r="D158">
        <v>818.47601318</v>
      </c>
      <c r="E158">
        <v>1.5575000000000001</v>
      </c>
      <c r="F158">
        <v>860.61602783000001</v>
      </c>
      <c r="G158">
        <v>1.37820005</v>
      </c>
      <c r="H158">
        <v>9.9000003020963209E+37</v>
      </c>
      <c r="J158" s="2">
        <f>TREND(Calibration!$A$2:$A$4,Calibration!$B$2:$B$4,C158)</f>
        <v>417.48327098038152</v>
      </c>
      <c r="K158" s="2">
        <f>TREND(Calibration!$A$2:$A$4,Calibration!$C$2:$C$4,E158)</f>
        <v>610.38111614639683</v>
      </c>
      <c r="L158" s="2">
        <f>TREND(Calibration!$A$2:$A$4,Calibration!$D$2:$D$4,G158)</f>
        <v>527.11629807528084</v>
      </c>
    </row>
    <row r="159" spans="1:12" x14ac:dyDescent="0.25">
      <c r="A159">
        <v>783777</v>
      </c>
      <c r="B159">
        <v>14.81999969</v>
      </c>
      <c r="C159">
        <v>0.65179997999999995</v>
      </c>
      <c r="D159">
        <v>9.9000003020963209E+37</v>
      </c>
      <c r="E159">
        <v>1.4726999999999999</v>
      </c>
      <c r="F159">
        <v>1092.6049804700001</v>
      </c>
      <c r="G159">
        <v>1.3809000300000001</v>
      </c>
      <c r="H159">
        <v>9.9000003020963209E+37</v>
      </c>
      <c r="J159" s="2">
        <f>TREND(Calibration!$A$2:$A$4,Calibration!$B$2:$B$4,C159)</f>
        <v>416.50186538989681</v>
      </c>
      <c r="K159" s="2">
        <f>TREND(Calibration!$A$2:$A$4,Calibration!$C$2:$C$4,E159)</f>
        <v>576.07226347853555</v>
      </c>
      <c r="L159" s="2">
        <f>TREND(Calibration!$A$2:$A$4,Calibration!$D$2:$D$4,G159)</f>
        <v>528.2293350203812</v>
      </c>
    </row>
    <row r="160" spans="1:12" x14ac:dyDescent="0.25">
      <c r="A160">
        <v>788776</v>
      </c>
      <c r="B160">
        <v>14.81000042</v>
      </c>
      <c r="C160">
        <v>0.64800000000000002</v>
      </c>
      <c r="D160">
        <v>1055.8110351600001</v>
      </c>
      <c r="E160">
        <v>1.4861999800000001</v>
      </c>
      <c r="F160">
        <v>1267.7039794899999</v>
      </c>
      <c r="G160">
        <v>1.3830000200000001</v>
      </c>
      <c r="H160">
        <v>9.9000003020963209E+37</v>
      </c>
      <c r="J160" s="2">
        <f>TREND(Calibration!$A$2:$A$4,Calibration!$B$2:$B$4,C160)</f>
        <v>414.17106851502655</v>
      </c>
      <c r="K160" s="2">
        <f>TREND(Calibration!$A$2:$A$4,Calibration!$C$2:$C$4,E160)</f>
        <v>581.53415999786432</v>
      </c>
      <c r="L160" s="2">
        <f>TREND(Calibration!$A$2:$A$4,Calibration!$D$2:$D$4,G160)</f>
        <v>529.09503271234234</v>
      </c>
    </row>
    <row r="161" spans="1:12" x14ac:dyDescent="0.25">
      <c r="A161">
        <v>793776</v>
      </c>
      <c r="B161">
        <v>14.7840004</v>
      </c>
      <c r="C161">
        <v>0.64160001</v>
      </c>
      <c r="D161">
        <v>832.72998046999999</v>
      </c>
      <c r="E161">
        <v>1.4457000499999999</v>
      </c>
      <c r="F161">
        <v>9.9000003020963209E+37</v>
      </c>
      <c r="G161">
        <v>1.38030005</v>
      </c>
      <c r="H161">
        <v>9.9000003020963209E+37</v>
      </c>
      <c r="J161" s="2">
        <f>TREND(Calibration!$A$2:$A$4,Calibration!$B$2:$B$4,C161)</f>
        <v>410.24550135646228</v>
      </c>
      <c r="K161" s="2">
        <f>TREND(Calibration!$A$2:$A$4,Calibration!$C$2:$C$4,E161)</f>
        <v>565.14847448573346</v>
      </c>
      <c r="L161" s="2">
        <f>TREND(Calibration!$A$2:$A$4,Calibration!$D$2:$D$4,G161)</f>
        <v>527.98199988963154</v>
      </c>
    </row>
    <row r="162" spans="1:12" x14ac:dyDescent="0.25">
      <c r="A162">
        <v>798790</v>
      </c>
      <c r="B162">
        <v>14.7159996</v>
      </c>
      <c r="C162">
        <v>0.64529996999999995</v>
      </c>
      <c r="D162">
        <v>846.22198486000002</v>
      </c>
      <c r="E162">
        <v>1.46080005</v>
      </c>
      <c r="F162">
        <v>9.9000003020963209E+37</v>
      </c>
      <c r="G162">
        <v>1.3793</v>
      </c>
      <c r="H162">
        <v>9.9000003020963209E+37</v>
      </c>
      <c r="J162" s="2">
        <f>TREND(Calibration!$A$2:$A$4,Calibration!$B$2:$B$4,C162)</f>
        <v>412.51494888122426</v>
      </c>
      <c r="K162" s="2">
        <f>TREND(Calibration!$A$2:$A$4,Calibration!$C$2:$C$4,E162)</f>
        <v>571.25771593956256</v>
      </c>
      <c r="L162" s="2">
        <f>TREND(Calibration!$A$2:$A$4,Calibration!$D$2:$D$4,G162)</f>
        <v>527.56974031846892</v>
      </c>
    </row>
    <row r="163" spans="1:12" x14ac:dyDescent="0.25">
      <c r="A163">
        <v>803777</v>
      </c>
      <c r="B163">
        <v>14.68700027</v>
      </c>
      <c r="C163">
        <v>0.64370000000000005</v>
      </c>
      <c r="D163">
        <v>660.89202881000006</v>
      </c>
      <c r="E163">
        <v>1.5028999999999999</v>
      </c>
      <c r="F163">
        <v>9.9000003020963209E+37</v>
      </c>
      <c r="G163">
        <v>1.38139999</v>
      </c>
      <c r="H163">
        <v>9.9000003020963209E+37</v>
      </c>
      <c r="J163" s="2">
        <f>TREND(Calibration!$A$2:$A$4,Calibration!$B$2:$B$4,C163)</f>
        <v>411.53357395928094</v>
      </c>
      <c r="K163" s="2">
        <f>TREND(Calibration!$A$2:$A$4,Calibration!$C$2:$C$4,E163)</f>
        <v>588.29074638619363</v>
      </c>
      <c r="L163" s="2">
        <f>TREND(Calibration!$A$2:$A$4,Calibration!$D$2:$D$4,G163)</f>
        <v>528.43543801043018</v>
      </c>
    </row>
    <row r="164" spans="1:12" x14ac:dyDescent="0.25">
      <c r="A164">
        <v>808777</v>
      </c>
      <c r="B164">
        <v>14.64500046</v>
      </c>
      <c r="C164">
        <v>0.64859997999999996</v>
      </c>
      <c r="D164">
        <v>732.72302246000004</v>
      </c>
      <c r="E164">
        <v>1.5175000400000001</v>
      </c>
      <c r="F164">
        <v>9.9000003020963209E+37</v>
      </c>
      <c r="G164">
        <v>1.37820005</v>
      </c>
      <c r="H164">
        <v>9.9000003020963209E+37</v>
      </c>
      <c r="J164" s="2">
        <f>TREND(Calibration!$A$2:$A$4,Calibration!$B$2:$B$4,C164)</f>
        <v>414.53907874376057</v>
      </c>
      <c r="K164" s="2">
        <f>TREND(Calibration!$A$2:$A$4,Calibration!$C$2:$C$4,E164)</f>
        <v>594.19771126007208</v>
      </c>
      <c r="L164" s="2">
        <f>TREND(Calibration!$A$2:$A$4,Calibration!$D$2:$D$4,G164)</f>
        <v>527.11629807528084</v>
      </c>
    </row>
    <row r="165" spans="1:12" x14ac:dyDescent="0.25">
      <c r="A165">
        <v>813776</v>
      </c>
      <c r="B165">
        <v>14.553999900000001</v>
      </c>
      <c r="C165">
        <v>0.64800000000000002</v>
      </c>
      <c r="D165">
        <v>663.87298583999996</v>
      </c>
      <c r="E165">
        <v>1.4921</v>
      </c>
      <c r="F165">
        <v>9.9000003020963209E+37</v>
      </c>
      <c r="G165">
        <v>1.3797999599999999</v>
      </c>
      <c r="H165">
        <v>9.9000003020963209E+37</v>
      </c>
      <c r="J165" s="2">
        <f>TREND(Calibration!$A$2:$A$4,Calibration!$B$2:$B$4,C165)</f>
        <v>414.17106851502655</v>
      </c>
      <c r="K165" s="2">
        <f>TREND(Calibration!$A$2:$A$4,Calibration!$C$2:$C$4,E165)</f>
        <v>583.92122269736228</v>
      </c>
      <c r="L165" s="2">
        <f>TREND(Calibration!$A$2:$A$4,Calibration!$D$2:$D$4,G165)</f>
        <v>527.77584330851789</v>
      </c>
    </row>
    <row r="166" spans="1:12" x14ac:dyDescent="0.25">
      <c r="A166">
        <v>818776</v>
      </c>
      <c r="B166">
        <v>14.40799999</v>
      </c>
      <c r="C166">
        <v>0.64099996999999997</v>
      </c>
      <c r="D166">
        <v>1014.87597656</v>
      </c>
      <c r="E166">
        <v>1.5332000299999999</v>
      </c>
      <c r="F166">
        <v>9.9000003020963209E+37</v>
      </c>
      <c r="G166">
        <v>1.37549996</v>
      </c>
      <c r="H166">
        <v>9.9000003020963209E+37</v>
      </c>
      <c r="J166" s="2">
        <f>TREND(Calibration!$A$2:$A$4,Calibration!$B$2:$B$4,C166)</f>
        <v>409.87745432547865</v>
      </c>
      <c r="K166" s="2">
        <f>TREND(Calibration!$A$2:$A$4,Calibration!$C$2:$C$4,E166)</f>
        <v>600.54969998409194</v>
      </c>
      <c r="L166" s="2">
        <f>TREND(Calibration!$A$2:$A$4,Calibration!$D$2:$D$4,G166)</f>
        <v>526.00321578389492</v>
      </c>
    </row>
    <row r="167" spans="1:12" x14ac:dyDescent="0.25">
      <c r="A167">
        <v>823776</v>
      </c>
      <c r="B167">
        <v>14.31099987</v>
      </c>
      <c r="C167">
        <v>0.64209998000000001</v>
      </c>
      <c r="D167">
        <v>687.17102050999995</v>
      </c>
      <c r="E167">
        <v>1.5379999900000001</v>
      </c>
      <c r="F167">
        <v>9.9000003020963209E+37</v>
      </c>
      <c r="G167">
        <v>1.3770999900000001</v>
      </c>
      <c r="H167">
        <v>9.9000003020963209E+37</v>
      </c>
      <c r="J167" s="2">
        <f>TREND(Calibration!$A$2:$A$4,Calibration!$B$2:$B$4,C167)</f>
        <v>410.55216836879629</v>
      </c>
      <c r="K167" s="2">
        <f>TREND(Calibration!$A$2:$A$4,Calibration!$C$2:$C$4,E167)</f>
        <v>602.49169432904046</v>
      </c>
      <c r="L167" s="2">
        <f>TREND(Calibration!$A$2:$A$4,Calibration!$D$2:$D$4,G167)</f>
        <v>526.6628104858072</v>
      </c>
    </row>
    <row r="168" spans="1:12" x14ac:dyDescent="0.25">
      <c r="A168">
        <v>828776</v>
      </c>
      <c r="B168">
        <v>14.19999981</v>
      </c>
      <c r="C168">
        <v>0.63450002999999999</v>
      </c>
      <c r="D168">
        <v>717.85101318</v>
      </c>
      <c r="E168">
        <v>1.4731999600000001</v>
      </c>
      <c r="F168">
        <v>9.9000003020963209E+37</v>
      </c>
      <c r="G168">
        <v>1.3727999900000001</v>
      </c>
      <c r="H168">
        <v>9.9000003020963209E+37</v>
      </c>
      <c r="J168" s="2">
        <f>TREND(Calibration!$A$2:$A$4,Calibration!$B$2:$B$4,C168)</f>
        <v>405.89058075276398</v>
      </c>
      <c r="K168" s="2">
        <f>TREND(Calibration!$A$2:$A$4,Calibration!$C$2:$C$4,E168)</f>
        <v>576.27454005848642</v>
      </c>
      <c r="L168" s="2">
        <f>TREND(Calibration!$A$2:$A$4,Calibration!$D$2:$D$4,G168)</f>
        <v>524.89018296118422</v>
      </c>
    </row>
    <row r="169" spans="1:12" x14ac:dyDescent="0.25">
      <c r="A169">
        <v>833776</v>
      </c>
      <c r="B169">
        <v>14.15799999</v>
      </c>
      <c r="C169">
        <v>0.64209998000000001</v>
      </c>
      <c r="D169">
        <v>680.02502441000001</v>
      </c>
      <c r="E169">
        <v>1.45809996</v>
      </c>
      <c r="F169">
        <v>9.9000003020963209E+37</v>
      </c>
      <c r="G169">
        <v>1.37549996</v>
      </c>
      <c r="H169">
        <v>9.9000003020963209E+37</v>
      </c>
      <c r="J169" s="2">
        <f>TREND(Calibration!$A$2:$A$4,Calibration!$B$2:$B$4,C169)</f>
        <v>410.55216836879629</v>
      </c>
      <c r="K169" s="2">
        <f>TREND(Calibration!$A$2:$A$4,Calibration!$C$2:$C$4,E169)</f>
        <v>570.16529860465732</v>
      </c>
      <c r="L169" s="2">
        <f>TREND(Calibration!$A$2:$A$4,Calibration!$D$2:$D$4,G169)</f>
        <v>526.00321578389492</v>
      </c>
    </row>
    <row r="170" spans="1:12" x14ac:dyDescent="0.25">
      <c r="A170">
        <v>838777</v>
      </c>
      <c r="B170">
        <v>14.164999959999999</v>
      </c>
      <c r="C170">
        <v>0.63889998000000003</v>
      </c>
      <c r="D170">
        <v>278.97198486000002</v>
      </c>
      <c r="E170">
        <v>1.53100002</v>
      </c>
      <c r="F170">
        <v>9.9000003020963209E+37</v>
      </c>
      <c r="G170">
        <v>1.3787000199999999</v>
      </c>
      <c r="H170">
        <v>1178.6779785199999</v>
      </c>
      <c r="J170" s="2">
        <f>TREND(Calibration!$A$2:$A$4,Calibration!$B$2:$B$4,C170)</f>
        <v>408.58938172265999</v>
      </c>
      <c r="K170" s="2">
        <f>TREND(Calibration!$A$2:$A$4,Calibration!$C$2:$C$4,E170)</f>
        <v>599.65960777940074</v>
      </c>
      <c r="L170" s="2">
        <f>TREND(Calibration!$A$2:$A$4,Calibration!$D$2:$D$4,G170)</f>
        <v>527.32240518771937</v>
      </c>
    </row>
    <row r="171" spans="1:12" x14ac:dyDescent="0.25">
      <c r="A171">
        <v>843778</v>
      </c>
      <c r="B171">
        <v>14.16800022</v>
      </c>
      <c r="C171">
        <v>0.64209998000000001</v>
      </c>
      <c r="D171">
        <v>1252.8129882799999</v>
      </c>
      <c r="E171">
        <v>1.5298999499999999</v>
      </c>
      <c r="F171">
        <v>9.9000003020963209E+37</v>
      </c>
      <c r="G171">
        <v>1.3797999599999999</v>
      </c>
      <c r="H171">
        <v>9.9000003020963209E+37</v>
      </c>
      <c r="J171" s="2">
        <f>TREND(Calibration!$A$2:$A$4,Calibration!$B$2:$B$4,C171)</f>
        <v>410.55216836879629</v>
      </c>
      <c r="K171" s="2">
        <f>TREND(Calibration!$A$2:$A$4,Calibration!$C$2:$C$4,E171)</f>
        <v>599.21453537899583</v>
      </c>
      <c r="L171" s="2">
        <f>TREND(Calibration!$A$2:$A$4,Calibration!$D$2:$D$4,G171)</f>
        <v>527.77584330851789</v>
      </c>
    </row>
    <row r="172" spans="1:12" x14ac:dyDescent="0.25">
      <c r="A172">
        <v>848777</v>
      </c>
      <c r="B172">
        <v>14.196999549999999</v>
      </c>
      <c r="C172">
        <v>0.63719999999999999</v>
      </c>
      <c r="D172">
        <v>1197.5529785199999</v>
      </c>
      <c r="E172">
        <v>1.5677000299999999</v>
      </c>
      <c r="F172">
        <v>9.9000003020963209E+37</v>
      </c>
      <c r="G172">
        <v>1.3787000199999999</v>
      </c>
      <c r="H172">
        <v>9.9000003020963209E+37</v>
      </c>
      <c r="J172" s="2">
        <f>TREND(Calibration!$A$2:$A$4,Calibration!$B$2:$B$4,C172)</f>
        <v>407.5466635843166</v>
      </c>
      <c r="K172" s="2">
        <f>TREND(Calibration!$A$2:$A$4,Calibration!$C$2:$C$4,E172)</f>
        <v>614.50790065674778</v>
      </c>
      <c r="L172" s="2">
        <f>TREND(Calibration!$A$2:$A$4,Calibration!$D$2:$D$4,G172)</f>
        <v>527.32240518771937</v>
      </c>
    </row>
    <row r="173" spans="1:12" x14ac:dyDescent="0.25">
      <c r="A173">
        <v>853776</v>
      </c>
      <c r="B173">
        <v>14.239000320000001</v>
      </c>
      <c r="C173">
        <v>0.63620001000000004</v>
      </c>
      <c r="D173">
        <v>1019.62402344</v>
      </c>
      <c r="E173">
        <v>1.63469994</v>
      </c>
      <c r="F173">
        <v>9.9000003020963209E+37</v>
      </c>
      <c r="G173">
        <v>1.3819999700000001</v>
      </c>
      <c r="H173">
        <v>9.9000003020963209E+37</v>
      </c>
      <c r="J173" s="2">
        <f>TREND(Calibration!$A$2:$A$4,Calibration!$B$2:$B$4,C173)</f>
        <v>406.93329889110737</v>
      </c>
      <c r="K173" s="2">
        <f>TREND(Calibration!$A$2:$A$4,Calibration!$C$2:$C$4,E173)</f>
        <v>641.61509453587462</v>
      </c>
      <c r="L173" s="2">
        <f>TREND(Calibration!$A$2:$A$4,Calibration!$D$2:$D$4,G173)</f>
        <v>528.68277314117972</v>
      </c>
    </row>
    <row r="174" spans="1:12" x14ac:dyDescent="0.25">
      <c r="A174">
        <v>858777</v>
      </c>
      <c r="B174">
        <v>14.22000027</v>
      </c>
      <c r="C174">
        <v>0.64259999999999995</v>
      </c>
      <c r="D174">
        <v>709.73797606999995</v>
      </c>
      <c r="E174">
        <v>1.5224000200000001</v>
      </c>
      <c r="F174">
        <v>1370.82299805</v>
      </c>
      <c r="G174">
        <v>1.38250005</v>
      </c>
      <c r="H174">
        <v>9.9000003020963209E+37</v>
      </c>
      <c r="J174" s="2">
        <f>TREND(Calibration!$A$2:$A$4,Calibration!$B$2:$B$4,C174)</f>
        <v>410.85886604967158</v>
      </c>
      <c r="K174" s="2">
        <f>TREND(Calibration!$A$2:$A$4,Calibration!$C$2:$C$4,E174)</f>
        <v>596.18017224940536</v>
      </c>
      <c r="L174" s="2">
        <f>TREND(Calibration!$A$2:$A$4,Calibration!$D$2:$D$4,G174)</f>
        <v>528.88892559990381</v>
      </c>
    </row>
    <row r="175" spans="1:12" x14ac:dyDescent="0.25">
      <c r="A175">
        <v>863777</v>
      </c>
      <c r="B175">
        <v>14.16800022</v>
      </c>
      <c r="C175">
        <v>0.64969999</v>
      </c>
      <c r="D175">
        <v>735.99401854999996</v>
      </c>
      <c r="E175">
        <v>1.5169999599999999</v>
      </c>
      <c r="F175">
        <v>1161.8869628899999</v>
      </c>
      <c r="G175">
        <v>1.38139999</v>
      </c>
      <c r="H175">
        <v>9.9000003020963209E+37</v>
      </c>
      <c r="J175" s="2">
        <f>TREND(Calibration!$A$2:$A$4,Calibration!$B$2:$B$4,C175)</f>
        <v>415.21379278707821</v>
      </c>
      <c r="K175" s="2">
        <f>TREND(Calibration!$A$2:$A$4,Calibration!$C$2:$C$4,E175)</f>
        <v>593.99538612985805</v>
      </c>
      <c r="L175" s="2">
        <f>TREND(Calibration!$A$2:$A$4,Calibration!$D$2:$D$4,G175)</f>
        <v>528.43543801043018</v>
      </c>
    </row>
    <row r="176" spans="1:12" x14ac:dyDescent="0.25">
      <c r="A176">
        <v>868776</v>
      </c>
      <c r="B176">
        <v>14.05799961</v>
      </c>
      <c r="C176">
        <v>0.65560001000000001</v>
      </c>
      <c r="D176">
        <v>861.93402100000003</v>
      </c>
      <c r="E176">
        <v>1.55369997</v>
      </c>
      <c r="F176">
        <v>1005.4110107400001</v>
      </c>
      <c r="G176">
        <v>1.3787000199999999</v>
      </c>
      <c r="H176">
        <v>9.9000003020963209E+37</v>
      </c>
      <c r="J176" s="2">
        <f>TREND(Calibration!$A$2:$A$4,Calibration!$B$2:$B$4,C176)</f>
        <v>418.83269293330846</v>
      </c>
      <c r="K176" s="2">
        <f>TREND(Calibration!$A$2:$A$4,Calibration!$C$2:$C$4,E176)</f>
        <v>608.8436790072052</v>
      </c>
      <c r="L176" s="2">
        <f>TREND(Calibration!$A$2:$A$4,Calibration!$D$2:$D$4,G176)</f>
        <v>527.32240518771937</v>
      </c>
    </row>
    <row r="177" spans="1:12" x14ac:dyDescent="0.25">
      <c r="A177">
        <v>873778</v>
      </c>
      <c r="B177">
        <v>13.946999549999999</v>
      </c>
      <c r="C177">
        <v>0.66320002</v>
      </c>
      <c r="D177">
        <v>841.95001220999995</v>
      </c>
      <c r="E177">
        <v>1.6492999800000001</v>
      </c>
      <c r="F177">
        <v>858.28399658000001</v>
      </c>
      <c r="G177">
        <v>1.3793</v>
      </c>
      <c r="H177">
        <v>9.9000003020963209E+37</v>
      </c>
      <c r="J177" s="2">
        <f>TREND(Calibration!$A$2:$A$4,Calibration!$B$2:$B$4,C177)</f>
        <v>423.49431735159038</v>
      </c>
      <c r="K177" s="2">
        <f>TREND(Calibration!$A$2:$A$4,Calibration!$C$2:$C$4,E177)</f>
        <v>647.52205940975296</v>
      </c>
      <c r="L177" s="2">
        <f>TREND(Calibration!$A$2:$A$4,Calibration!$D$2:$D$4,G177)</f>
        <v>527.56974031846892</v>
      </c>
    </row>
    <row r="178" spans="1:12" x14ac:dyDescent="0.25">
      <c r="A178">
        <v>878777</v>
      </c>
      <c r="B178">
        <v>13.913999560000001</v>
      </c>
      <c r="C178">
        <v>0.66420000999999995</v>
      </c>
      <c r="D178">
        <v>1082.0219726600001</v>
      </c>
      <c r="E178">
        <v>1.4883999800000001</v>
      </c>
      <c r="F178">
        <v>727.29302978999999</v>
      </c>
      <c r="G178">
        <v>1.38030005</v>
      </c>
      <c r="H178">
        <v>9.9000003020963209E+37</v>
      </c>
      <c r="J178" s="2">
        <f>TREND(Calibration!$A$2:$A$4,Calibration!$B$2:$B$4,C178)</f>
        <v>424.10768204479967</v>
      </c>
      <c r="K178" s="2">
        <f>TREND(Calibration!$A$2:$A$4,Calibration!$C$2:$C$4,E178)</f>
        <v>582.4242481567004</v>
      </c>
      <c r="L178" s="2">
        <f>TREND(Calibration!$A$2:$A$4,Calibration!$D$2:$D$4,G178)</f>
        <v>527.98199988963154</v>
      </c>
    </row>
    <row r="179" spans="1:12" x14ac:dyDescent="0.25">
      <c r="A179">
        <v>883776</v>
      </c>
      <c r="B179">
        <v>13.963000299999999</v>
      </c>
      <c r="C179">
        <v>0.66640001999999998</v>
      </c>
      <c r="D179">
        <v>1235.27404785</v>
      </c>
      <c r="E179">
        <v>1.51429999</v>
      </c>
      <c r="F179">
        <v>1155.98596191</v>
      </c>
      <c r="G179">
        <v>1.38469994</v>
      </c>
      <c r="H179">
        <v>9.9000003020963209E+37</v>
      </c>
      <c r="J179" s="2">
        <f>TREND(Calibration!$A$2:$A$4,Calibration!$B$2:$B$4,C179)</f>
        <v>425.45710399772662</v>
      </c>
      <c r="K179" s="2">
        <f>TREND(Calibration!$A$2:$A$4,Calibration!$C$2:$C$4,E179)</f>
        <v>592.90301734521609</v>
      </c>
      <c r="L179" s="2">
        <f>TREND(Calibration!$A$2:$A$4,Calibration!$D$2:$D$4,G179)</f>
        <v>529.79580596389053</v>
      </c>
    </row>
    <row r="180" spans="1:12" x14ac:dyDescent="0.25">
      <c r="A180">
        <v>888777</v>
      </c>
      <c r="B180">
        <v>14.04399967</v>
      </c>
      <c r="C180">
        <v>0.65780002000000004</v>
      </c>
      <c r="D180">
        <v>9.9000003020963209E+37</v>
      </c>
      <c r="E180">
        <v>1.5385999699999999</v>
      </c>
      <c r="F180">
        <v>305.76501465000001</v>
      </c>
      <c r="G180">
        <v>1.3809000300000001</v>
      </c>
      <c r="H180">
        <v>9.9000003020963209E+37</v>
      </c>
      <c r="J180" s="2">
        <f>TREND(Calibration!$A$2:$A$4,Calibration!$B$2:$B$4,C180)</f>
        <v>420.18211488623547</v>
      </c>
      <c r="K180" s="2">
        <f>TREND(Calibration!$A$2:$A$4,Calibration!$C$2:$C$4,E180)</f>
        <v>602.7344375533761</v>
      </c>
      <c r="L180" s="2">
        <f>TREND(Calibration!$A$2:$A$4,Calibration!$D$2:$D$4,G180)</f>
        <v>528.2293350203812</v>
      </c>
    </row>
    <row r="181" spans="1:12" x14ac:dyDescent="0.25">
      <c r="A181">
        <v>893777</v>
      </c>
      <c r="B181">
        <v>14.222999570000001</v>
      </c>
      <c r="C181">
        <v>0.65880000999999999</v>
      </c>
      <c r="D181">
        <v>1242.8129882799999</v>
      </c>
      <c r="E181">
        <v>1.4943000099999999</v>
      </c>
      <c r="F181">
        <v>1154.0090332</v>
      </c>
      <c r="G181">
        <v>1.38030005</v>
      </c>
      <c r="H181">
        <v>1321.0300293</v>
      </c>
      <c r="J181" s="2">
        <f>TREND(Calibration!$A$2:$A$4,Calibration!$B$2:$B$4,C181)</f>
        <v>420.79547957944476</v>
      </c>
      <c r="K181" s="2">
        <f>TREND(Calibration!$A$2:$A$4,Calibration!$C$2:$C$4,E181)</f>
        <v>584.8113149020536</v>
      </c>
      <c r="L181" s="2">
        <f>TREND(Calibration!$A$2:$A$4,Calibration!$D$2:$D$4,G181)</f>
        <v>527.98199988963154</v>
      </c>
    </row>
    <row r="182" spans="1:12" x14ac:dyDescent="0.25">
      <c r="A182">
        <v>898777</v>
      </c>
      <c r="B182">
        <v>14.37199974</v>
      </c>
      <c r="C182">
        <v>0.66320002</v>
      </c>
      <c r="D182">
        <v>9.9000003020963209E+37</v>
      </c>
      <c r="E182">
        <v>1.5224000200000001</v>
      </c>
      <c r="F182">
        <v>953.16101074000005</v>
      </c>
      <c r="G182">
        <v>1.3819999700000001</v>
      </c>
      <c r="H182">
        <v>9.9000003020963209E+37</v>
      </c>
      <c r="J182" s="2">
        <f>TREND(Calibration!$A$2:$A$4,Calibration!$B$2:$B$4,C182)</f>
        <v>423.49431735159038</v>
      </c>
      <c r="K182" s="2">
        <f>TREND(Calibration!$A$2:$A$4,Calibration!$C$2:$C$4,E182)</f>
        <v>596.18017224940536</v>
      </c>
      <c r="L182" s="2">
        <f>TREND(Calibration!$A$2:$A$4,Calibration!$D$2:$D$4,G182)</f>
        <v>528.68277314117972</v>
      </c>
    </row>
    <row r="183" spans="1:12" x14ac:dyDescent="0.25">
      <c r="A183">
        <v>903776</v>
      </c>
      <c r="B183">
        <v>14.41800022</v>
      </c>
      <c r="C183">
        <v>0.66049999000000004</v>
      </c>
      <c r="D183">
        <v>9.9000003020963209E+37</v>
      </c>
      <c r="E183">
        <v>1.5202000099999999</v>
      </c>
      <c r="F183">
        <v>1196.1230468700001</v>
      </c>
      <c r="G183">
        <v>1.3852000200000001</v>
      </c>
      <c r="H183">
        <v>9.9000003020963209E+37</v>
      </c>
      <c r="J183" s="2">
        <f>TREND(Calibration!$A$2:$A$4,Calibration!$B$2:$B$4,C183)</f>
        <v>421.83819771778815</v>
      </c>
      <c r="K183" s="2">
        <f>TREND(Calibration!$A$2:$A$4,Calibration!$C$2:$C$4,E183)</f>
        <v>595.29008004471405</v>
      </c>
      <c r="L183" s="2">
        <f>TREND(Calibration!$A$2:$A$4,Calibration!$D$2:$D$4,G183)</f>
        <v>530.00195842261462</v>
      </c>
    </row>
    <row r="184" spans="1:12" x14ac:dyDescent="0.25">
      <c r="A184">
        <v>908777</v>
      </c>
      <c r="B184">
        <v>14.3920002</v>
      </c>
      <c r="C184">
        <v>0.66100000999999997</v>
      </c>
      <c r="D184">
        <v>916.86700439000003</v>
      </c>
      <c r="E184">
        <v>1.5779999499999999</v>
      </c>
      <c r="F184">
        <v>9.9000003020963209E+37</v>
      </c>
      <c r="G184">
        <v>1.37820005</v>
      </c>
      <c r="H184">
        <v>9.9000003020963209E+37</v>
      </c>
      <c r="J184" s="2">
        <f>TREND(Calibration!$A$2:$A$4,Calibration!$B$2:$B$4,C184)</f>
        <v>422.14489539866344</v>
      </c>
      <c r="K184" s="2">
        <f>TREND(Calibration!$A$2:$A$4,Calibration!$C$2:$C$4,E184)</f>
        <v>618.67509921536521</v>
      </c>
      <c r="L184" s="2">
        <f>TREND(Calibration!$A$2:$A$4,Calibration!$D$2:$D$4,G184)</f>
        <v>527.11629807528084</v>
      </c>
    </row>
    <row r="185" spans="1:12" x14ac:dyDescent="0.25">
      <c r="A185">
        <v>913776</v>
      </c>
      <c r="B185">
        <v>14.40400028</v>
      </c>
      <c r="C185">
        <v>0.64800000000000002</v>
      </c>
      <c r="D185">
        <v>1297.61206055</v>
      </c>
      <c r="E185">
        <v>1.58449996</v>
      </c>
      <c r="F185">
        <v>1318.62402344</v>
      </c>
      <c r="G185">
        <v>1.3770999900000001</v>
      </c>
      <c r="H185">
        <v>9.9000003020963209E+37</v>
      </c>
      <c r="J185" s="2">
        <f>TREND(Calibration!$A$2:$A$4,Calibration!$B$2:$B$4,C185)</f>
        <v>414.17106851502655</v>
      </c>
      <c r="K185" s="2">
        <f>TREND(Calibration!$A$2:$A$4,Calibration!$C$2:$C$4,E185)</f>
        <v>621.30490918505416</v>
      </c>
      <c r="L185" s="2">
        <f>TREND(Calibration!$A$2:$A$4,Calibration!$D$2:$D$4,G185)</f>
        <v>526.6628104858072</v>
      </c>
    </row>
    <row r="186" spans="1:12" x14ac:dyDescent="0.25">
      <c r="A186">
        <v>918776</v>
      </c>
      <c r="B186">
        <v>14.42399979</v>
      </c>
      <c r="C186">
        <v>0.64429997999999999</v>
      </c>
      <c r="D186">
        <v>620.50402831999997</v>
      </c>
      <c r="E186">
        <v>1.57640004</v>
      </c>
      <c r="F186">
        <v>1197.14099121</v>
      </c>
      <c r="G186">
        <v>1.3797999599999999</v>
      </c>
      <c r="H186">
        <v>9.9000003020963209E+37</v>
      </c>
      <c r="J186" s="2">
        <f>TREND(Calibration!$A$2:$A$4,Calibration!$B$2:$B$4,C186)</f>
        <v>411.90158418801497</v>
      </c>
      <c r="K186" s="2">
        <f>TREND(Calibration!$A$2:$A$4,Calibration!$C$2:$C$4,E186)</f>
        <v>618.02779878527281</v>
      </c>
      <c r="L186" s="2">
        <f>TREND(Calibration!$A$2:$A$4,Calibration!$D$2:$D$4,G186)</f>
        <v>527.77584330851789</v>
      </c>
    </row>
    <row r="187" spans="1:12" x14ac:dyDescent="0.25">
      <c r="A187">
        <v>923776</v>
      </c>
      <c r="B187">
        <v>14.442999840000001</v>
      </c>
      <c r="C187">
        <v>0.64590000999999997</v>
      </c>
      <c r="D187">
        <v>867.63800048999997</v>
      </c>
      <c r="E187">
        <v>1.48670006</v>
      </c>
      <c r="F187">
        <v>863.59497069999998</v>
      </c>
      <c r="G187">
        <v>1.3770999900000001</v>
      </c>
      <c r="H187">
        <v>9.9000003020963209E+37</v>
      </c>
      <c r="J187" s="2">
        <f>TREND(Calibration!$A$2:$A$4,Calibration!$B$2:$B$4,C187)</f>
        <v>412.88299591220789</v>
      </c>
      <c r="K187" s="2">
        <f>TREND(Calibration!$A$2:$A$4,Calibration!$C$2:$C$4,E187)</f>
        <v>581.73648512807824</v>
      </c>
      <c r="L187" s="2">
        <f>TREND(Calibration!$A$2:$A$4,Calibration!$D$2:$D$4,G187)</f>
        <v>526.6628104858072</v>
      </c>
    </row>
    <row r="188" spans="1:12" x14ac:dyDescent="0.25">
      <c r="A188">
        <v>928776</v>
      </c>
      <c r="B188">
        <v>14.43599987</v>
      </c>
      <c r="C188">
        <v>0.65179997999999995</v>
      </c>
      <c r="D188">
        <v>629.46801758000004</v>
      </c>
      <c r="E188">
        <v>1.57640004</v>
      </c>
      <c r="F188">
        <v>9.9000003020963209E+37</v>
      </c>
      <c r="G188">
        <v>1.37549996</v>
      </c>
      <c r="H188">
        <v>9.9000003020963209E+37</v>
      </c>
      <c r="J188" s="2">
        <f>TREND(Calibration!$A$2:$A$4,Calibration!$B$2:$B$4,C188)</f>
        <v>416.50186538989681</v>
      </c>
      <c r="K188" s="2">
        <f>TREND(Calibration!$A$2:$A$4,Calibration!$C$2:$C$4,E188)</f>
        <v>618.02779878527281</v>
      </c>
      <c r="L188" s="2">
        <f>TREND(Calibration!$A$2:$A$4,Calibration!$D$2:$D$4,G188)</f>
        <v>526.00321578389492</v>
      </c>
    </row>
    <row r="189" spans="1:12" x14ac:dyDescent="0.25">
      <c r="A189">
        <v>933776</v>
      </c>
      <c r="B189">
        <v>14.49800014</v>
      </c>
      <c r="C189">
        <v>0.65450001000000002</v>
      </c>
      <c r="D189">
        <v>1189.2120361299999</v>
      </c>
      <c r="E189">
        <v>1.61960006</v>
      </c>
      <c r="F189">
        <v>1060.1290283200001</v>
      </c>
      <c r="G189">
        <v>1.38030005</v>
      </c>
      <c r="H189">
        <v>9.9000003020963209E+37</v>
      </c>
      <c r="J189" s="2">
        <f>TREND(Calibration!$A$2:$A$4,Calibration!$B$2:$B$4,C189)</f>
        <v>418.15798502369915</v>
      </c>
      <c r="K189" s="2">
        <f>TREND(Calibration!$A$2:$A$4,Calibration!$C$2:$C$4,E189)</f>
        <v>635.50590163230879</v>
      </c>
      <c r="L189" s="2">
        <f>TREND(Calibration!$A$2:$A$4,Calibration!$D$2:$D$4,G189)</f>
        <v>527.98199988963154</v>
      </c>
    </row>
    <row r="190" spans="1:12" x14ac:dyDescent="0.25">
      <c r="A190">
        <v>938776</v>
      </c>
      <c r="B190">
        <v>14.625</v>
      </c>
      <c r="C190">
        <v>0.65289998000000005</v>
      </c>
      <c r="D190">
        <v>9.9000003020963209E+37</v>
      </c>
      <c r="E190">
        <v>1.5618000000000001</v>
      </c>
      <c r="F190">
        <v>9.9000003020963209E+37</v>
      </c>
      <c r="G190">
        <v>1.38030005</v>
      </c>
      <c r="H190">
        <v>9.9000003020963209E+37</v>
      </c>
      <c r="J190" s="2">
        <f>TREND(Calibration!$A$2:$A$4,Calibration!$B$2:$B$4,C190)</f>
        <v>417.17657329950623</v>
      </c>
      <c r="K190" s="2">
        <f>TREND(Calibration!$A$2:$A$4,Calibration!$C$2:$C$4,E190)</f>
        <v>612.12083391139447</v>
      </c>
      <c r="L190" s="2">
        <f>TREND(Calibration!$A$2:$A$4,Calibration!$D$2:$D$4,G190)</f>
        <v>527.98199988963154</v>
      </c>
    </row>
    <row r="191" spans="1:12" x14ac:dyDescent="0.25">
      <c r="A191">
        <v>943776</v>
      </c>
      <c r="B191">
        <v>14.88700008</v>
      </c>
      <c r="C191">
        <v>0.64590000999999997</v>
      </c>
      <c r="D191">
        <v>9.9000003020963209E+37</v>
      </c>
      <c r="E191">
        <v>1.5726000099999999</v>
      </c>
      <c r="F191">
        <v>9.9000003020963209E+37</v>
      </c>
      <c r="G191">
        <v>1.37759995</v>
      </c>
      <c r="H191">
        <v>9.9000003020963209E+37</v>
      </c>
      <c r="J191" s="2">
        <f>TREND(Calibration!$A$2:$A$4,Calibration!$B$2:$B$4,C191)</f>
        <v>412.88299591220789</v>
      </c>
      <c r="K191" s="2">
        <f>TREND(Calibration!$A$2:$A$4,Calibration!$C$2:$C$4,E191)</f>
        <v>616.49036164608106</v>
      </c>
      <c r="L191" s="2">
        <f>TREND(Calibration!$A$2:$A$4,Calibration!$D$2:$D$4,G191)</f>
        <v>526.86891347585617</v>
      </c>
    </row>
    <row r="192" spans="1:12" x14ac:dyDescent="0.25">
      <c r="A192">
        <v>948789</v>
      </c>
      <c r="B192">
        <v>15.14599991</v>
      </c>
      <c r="C192">
        <v>0.63829999999999998</v>
      </c>
      <c r="D192">
        <v>1092.58300781</v>
      </c>
      <c r="E192">
        <v>1.52079999</v>
      </c>
      <c r="F192">
        <v>1358.0720214800001</v>
      </c>
      <c r="G192">
        <v>1.3809000300000001</v>
      </c>
      <c r="H192">
        <v>9.9000003020963209E+37</v>
      </c>
      <c r="J192" s="2">
        <f>TREND(Calibration!$A$2:$A$4,Calibration!$B$2:$B$4,C192)</f>
        <v>408.22137149392597</v>
      </c>
      <c r="K192" s="2">
        <f>TREND(Calibration!$A$2:$A$4,Calibration!$C$2:$C$4,E192)</f>
        <v>595.53282326904969</v>
      </c>
      <c r="L192" s="2">
        <f>TREND(Calibration!$A$2:$A$4,Calibration!$D$2:$D$4,G192)</f>
        <v>528.2293350203812</v>
      </c>
    </row>
    <row r="193" spans="1:12" x14ac:dyDescent="0.25">
      <c r="A193">
        <v>953777</v>
      </c>
      <c r="B193">
        <v>15.274999619999999</v>
      </c>
      <c r="C193">
        <v>0.63990002999999995</v>
      </c>
      <c r="D193">
        <v>767.08697510000002</v>
      </c>
      <c r="E193">
        <v>1.4953999499999999</v>
      </c>
      <c r="F193">
        <v>1188.3640136700001</v>
      </c>
      <c r="G193">
        <v>1.38250005</v>
      </c>
      <c r="H193">
        <v>9.9000003020963209E+37</v>
      </c>
      <c r="J193" s="2">
        <f>TREND(Calibration!$A$2:$A$4,Calibration!$B$2:$B$4,C193)</f>
        <v>409.2027832181189</v>
      </c>
      <c r="K193" s="2">
        <f>TREND(Calibration!$A$2:$A$4,Calibration!$C$2:$C$4,E193)</f>
        <v>585.25633470634</v>
      </c>
      <c r="L193" s="2">
        <f>TREND(Calibration!$A$2:$A$4,Calibration!$D$2:$D$4,G193)</f>
        <v>528.88892559990381</v>
      </c>
    </row>
    <row r="194" spans="1:12" x14ac:dyDescent="0.25">
      <c r="A194">
        <v>958777</v>
      </c>
      <c r="B194">
        <v>15.23200035</v>
      </c>
      <c r="C194">
        <v>0.63290000000000002</v>
      </c>
      <c r="D194">
        <v>666.41198729999996</v>
      </c>
      <c r="E194">
        <v>1.52289999</v>
      </c>
      <c r="F194">
        <v>1050.2199707</v>
      </c>
      <c r="G194">
        <v>1.3840999599999999</v>
      </c>
      <c r="H194">
        <v>9.9000003020963209E+37</v>
      </c>
      <c r="J194" s="2">
        <f>TREND(Calibration!$A$2:$A$4,Calibration!$B$2:$B$4,C194)</f>
        <v>404.90916902857106</v>
      </c>
      <c r="K194" s="2">
        <f>TREND(Calibration!$A$2:$A$4,Calibration!$C$2:$C$4,E194)</f>
        <v>596.38245287521136</v>
      </c>
      <c r="L194" s="2">
        <f>TREND(Calibration!$A$2:$A$4,Calibration!$D$2:$D$4,G194)</f>
        <v>529.54847083314087</v>
      </c>
    </row>
    <row r="195" spans="1:12" x14ac:dyDescent="0.25">
      <c r="A195">
        <v>963776</v>
      </c>
      <c r="B195">
        <v>15.11299992</v>
      </c>
      <c r="C195">
        <v>0.63889998000000003</v>
      </c>
      <c r="D195">
        <v>788.75201416000004</v>
      </c>
      <c r="E195">
        <v>1.6698000399999999</v>
      </c>
      <c r="F195">
        <v>1234.14001465</v>
      </c>
      <c r="G195">
        <v>1.38680005</v>
      </c>
      <c r="H195">
        <v>9.9000003020963209E+37</v>
      </c>
      <c r="J195" s="2">
        <f>TREND(Calibration!$A$2:$A$4,Calibration!$B$2:$B$4,C195)</f>
        <v>408.58938172265999</v>
      </c>
      <c r="K195" s="2">
        <f>TREND(Calibration!$A$2:$A$4,Calibration!$C$2:$C$4,E195)</f>
        <v>655.81608698312925</v>
      </c>
      <c r="L195" s="2">
        <f>TREND(Calibration!$A$2:$A$4,Calibration!$D$2:$D$4,G195)</f>
        <v>530.66155312452679</v>
      </c>
    </row>
    <row r="196" spans="1:12" x14ac:dyDescent="0.25">
      <c r="A196">
        <v>968776</v>
      </c>
      <c r="B196">
        <v>15.01500034</v>
      </c>
      <c r="C196">
        <v>0.64480000999999998</v>
      </c>
      <c r="D196">
        <v>1084.9670410199999</v>
      </c>
      <c r="E196">
        <v>1.5110000400000001</v>
      </c>
      <c r="F196">
        <v>1159.3270263700001</v>
      </c>
      <c r="G196">
        <v>1.3840999599999999</v>
      </c>
      <c r="H196">
        <v>9.9000003020963209E+37</v>
      </c>
      <c r="J196" s="2">
        <f>TREND(Calibration!$A$2:$A$4,Calibration!$B$2:$B$4,C196)</f>
        <v>412.20828800259852</v>
      </c>
      <c r="K196" s="2">
        <f>TREND(Calibration!$A$2:$A$4,Calibration!$C$2:$C$4,E196)</f>
        <v>591.56790533623837</v>
      </c>
      <c r="L196" s="2">
        <f>TREND(Calibration!$A$2:$A$4,Calibration!$D$2:$D$4,G196)</f>
        <v>529.54847083314087</v>
      </c>
    </row>
    <row r="197" spans="1:12" x14ac:dyDescent="0.25">
      <c r="A197">
        <v>973776</v>
      </c>
      <c r="B197">
        <v>14.876000400000001</v>
      </c>
      <c r="C197">
        <v>0.64480000999999998</v>
      </c>
      <c r="D197">
        <v>1233.76794434</v>
      </c>
      <c r="E197">
        <v>1.70169997</v>
      </c>
      <c r="F197">
        <v>1125.8969726600001</v>
      </c>
      <c r="G197">
        <v>1.38469994</v>
      </c>
      <c r="H197">
        <v>9.9000003020963209E+37</v>
      </c>
      <c r="J197" s="2">
        <f>TREND(Calibration!$A$2:$A$4,Calibration!$B$2:$B$4,C197)</f>
        <v>412.20828800259852</v>
      </c>
      <c r="K197" s="2">
        <f>TREND(Calibration!$A$2:$A$4,Calibration!$C$2:$C$4,E197)</f>
        <v>668.72233696526473</v>
      </c>
      <c r="L197" s="2">
        <f>TREND(Calibration!$A$2:$A$4,Calibration!$D$2:$D$4,G197)</f>
        <v>529.79580596389053</v>
      </c>
    </row>
    <row r="198" spans="1:12" x14ac:dyDescent="0.25">
      <c r="A198">
        <v>978776</v>
      </c>
      <c r="B198">
        <v>14.76200008</v>
      </c>
      <c r="C198">
        <v>0.63990002999999995</v>
      </c>
      <c r="D198">
        <v>9.9000003020963209E+37</v>
      </c>
      <c r="E198">
        <v>1.7145999700000001</v>
      </c>
      <c r="F198">
        <v>853.10998534999999</v>
      </c>
      <c r="G198">
        <v>1.38469994</v>
      </c>
      <c r="H198">
        <v>9.9000003020963209E+37</v>
      </c>
      <c r="J198" s="2">
        <f>TREND(Calibration!$A$2:$A$4,Calibration!$B$2:$B$4,C198)</f>
        <v>409.2027832181189</v>
      </c>
      <c r="K198" s="2">
        <f>TREND(Calibration!$A$2:$A$4,Calibration!$C$2:$C$4,E198)</f>
        <v>673.94149026025775</v>
      </c>
      <c r="L198" s="2">
        <f>TREND(Calibration!$A$2:$A$4,Calibration!$D$2:$D$4,G198)</f>
        <v>529.79580596389053</v>
      </c>
    </row>
    <row r="199" spans="1:12" x14ac:dyDescent="0.25">
      <c r="A199">
        <v>983777</v>
      </c>
      <c r="B199">
        <v>14.67500019</v>
      </c>
      <c r="C199">
        <v>0.65020001000000005</v>
      </c>
      <c r="D199">
        <v>9.9000003020963209E+37</v>
      </c>
      <c r="E199">
        <v>1.51269996</v>
      </c>
      <c r="F199">
        <v>968.78497314000003</v>
      </c>
      <c r="G199">
        <v>1.3787000199999999</v>
      </c>
      <c r="H199">
        <v>9.9000003020963209E+37</v>
      </c>
      <c r="J199" s="2">
        <f>TREND(Calibration!$A$2:$A$4,Calibration!$B$2:$B$4,C199)</f>
        <v>415.52049046795355</v>
      </c>
      <c r="K199" s="2">
        <f>TREND(Calibration!$A$2:$A$4,Calibration!$C$2:$C$4,E199)</f>
        <v>592.25566836486041</v>
      </c>
      <c r="L199" s="2">
        <f>TREND(Calibration!$A$2:$A$4,Calibration!$D$2:$D$4,G199)</f>
        <v>527.32240518771937</v>
      </c>
    </row>
    <row r="200" spans="1:12" x14ac:dyDescent="0.25">
      <c r="A200">
        <v>988776</v>
      </c>
      <c r="B200">
        <v>14.60700035</v>
      </c>
      <c r="C200">
        <v>0.64050001000000001</v>
      </c>
      <c r="D200">
        <v>435.64898682</v>
      </c>
      <c r="E200">
        <v>1.6217000500000001</v>
      </c>
      <c r="F200">
        <v>901.31597899999997</v>
      </c>
      <c r="G200">
        <v>1.3711999699999999</v>
      </c>
      <c r="H200">
        <v>9.9000003020963209E+37</v>
      </c>
      <c r="J200" s="2">
        <f>TREND(Calibration!$A$2:$A$4,Calibration!$B$2:$B$4,C200)</f>
        <v>409.57079344685292</v>
      </c>
      <c r="K200" s="2">
        <f>TREND(Calibration!$A$2:$A$4,Calibration!$C$2:$C$4,E200)</f>
        <v>636.35552719261523</v>
      </c>
      <c r="L200" s="2">
        <f>TREND(Calibration!$A$2:$A$4,Calibration!$D$2:$D$4,G200)</f>
        <v>524.23059238166149</v>
      </c>
    </row>
    <row r="201" spans="1:12" x14ac:dyDescent="0.25">
      <c r="A201">
        <v>993776</v>
      </c>
      <c r="B201">
        <v>14.62899971</v>
      </c>
      <c r="C201">
        <v>0.63620001000000004</v>
      </c>
      <c r="D201">
        <v>934.78802489999998</v>
      </c>
      <c r="E201">
        <v>1.5082999500000001</v>
      </c>
      <c r="F201">
        <v>962.65301513999998</v>
      </c>
      <c r="G201">
        <v>1.37010002</v>
      </c>
      <c r="H201">
        <v>9.9000003020963209E+37</v>
      </c>
      <c r="J201" s="2">
        <f>TREND(Calibration!$A$2:$A$4,Calibration!$B$2:$B$4,C201)</f>
        <v>406.93329889110737</v>
      </c>
      <c r="K201" s="2">
        <f>TREND(Calibration!$A$2:$A$4,Calibration!$C$2:$C$4,E201)</f>
        <v>590.47548800133313</v>
      </c>
      <c r="L201" s="2">
        <f>TREND(Calibration!$A$2:$A$4,Calibration!$D$2:$D$4,G201)</f>
        <v>523.77715013847342</v>
      </c>
    </row>
    <row r="202" spans="1:12" x14ac:dyDescent="0.25">
      <c r="A202">
        <v>998777</v>
      </c>
      <c r="B202">
        <v>14.649999619999999</v>
      </c>
      <c r="C202">
        <v>0.63719999999999999</v>
      </c>
      <c r="D202">
        <v>904.98797606999995</v>
      </c>
      <c r="E202">
        <v>1.4991999899999999</v>
      </c>
      <c r="F202">
        <v>850.29699706999997</v>
      </c>
      <c r="G202">
        <v>1.36899996</v>
      </c>
      <c r="H202">
        <v>9.9000003020963209E+37</v>
      </c>
      <c r="J202" s="2">
        <f>TREND(Calibration!$A$2:$A$4,Calibration!$B$2:$B$4,C202)</f>
        <v>407.5466635843166</v>
      </c>
      <c r="K202" s="2">
        <f>TREND(Calibration!$A$2:$A$4,Calibration!$C$2:$C$4,E202)</f>
        <v>586.79377589138699</v>
      </c>
      <c r="L202" s="2">
        <f>TREND(Calibration!$A$2:$A$4,Calibration!$D$2:$D$4,G202)</f>
        <v>523.32366254899978</v>
      </c>
    </row>
    <row r="203" spans="1:12" x14ac:dyDescent="0.25">
      <c r="A203">
        <v>1003777</v>
      </c>
      <c r="B203">
        <v>14.61600018</v>
      </c>
      <c r="C203">
        <v>0.63829999999999998</v>
      </c>
      <c r="D203">
        <v>990.97802734000004</v>
      </c>
      <c r="E203">
        <v>1.52349997</v>
      </c>
      <c r="F203">
        <v>894.07702637</v>
      </c>
      <c r="G203">
        <v>1.3674000500000001</v>
      </c>
      <c r="H203">
        <v>9.9000003020963209E+37</v>
      </c>
      <c r="J203" s="2">
        <f>TREND(Calibration!$A$2:$A$4,Calibration!$B$2:$B$4,C203)</f>
        <v>408.22137149392597</v>
      </c>
      <c r="K203" s="2">
        <f>TREND(Calibration!$A$2:$A$4,Calibration!$C$2:$C$4,E203)</f>
        <v>596.625196099547</v>
      </c>
      <c r="L203" s="2">
        <f>TREND(Calibration!$A$2:$A$4,Calibration!$D$2:$D$4,G203)</f>
        <v>522.66411731576272</v>
      </c>
    </row>
    <row r="204" spans="1:12" x14ac:dyDescent="0.25">
      <c r="A204">
        <v>1008776</v>
      </c>
      <c r="B204">
        <v>14.54800034</v>
      </c>
      <c r="C204">
        <v>0.63779998000000004</v>
      </c>
      <c r="D204">
        <v>963.40502930000002</v>
      </c>
      <c r="E204">
        <v>1.56229997</v>
      </c>
      <c r="F204">
        <v>1295.47302246</v>
      </c>
      <c r="G204">
        <v>1.37220001</v>
      </c>
      <c r="H204">
        <v>9.9000003020963209E+37</v>
      </c>
      <c r="J204" s="2">
        <f>TREND(Calibration!$A$2:$A$4,Calibration!$B$2:$B$4,C204)</f>
        <v>407.91467381305068</v>
      </c>
      <c r="K204" s="2">
        <f>TREND(Calibration!$A$2:$A$4,Calibration!$C$2:$C$4,E204)</f>
        <v>612.32311453720047</v>
      </c>
      <c r="L204" s="2">
        <f>TREND(Calibration!$A$2:$A$4,Calibration!$D$2:$D$4,G204)</f>
        <v>524.64284783043456</v>
      </c>
    </row>
    <row r="205" spans="1:12" x14ac:dyDescent="0.25">
      <c r="A205">
        <v>1013777</v>
      </c>
      <c r="B205">
        <v>14.411000250000001</v>
      </c>
      <c r="C205">
        <v>0.63510001000000005</v>
      </c>
      <c r="D205">
        <v>9.9000003020963209E+37</v>
      </c>
      <c r="E205">
        <v>1.5116000199999999</v>
      </c>
      <c r="F205">
        <v>334.35400391000002</v>
      </c>
      <c r="G205">
        <v>1.3770999900000001</v>
      </c>
      <c r="H205">
        <v>9.9000003020963209E+37</v>
      </c>
      <c r="J205" s="2">
        <f>TREND(Calibration!$A$2:$A$4,Calibration!$B$2:$B$4,C205)</f>
        <v>406.258590981498</v>
      </c>
      <c r="K205" s="2">
        <f>TREND(Calibration!$A$2:$A$4,Calibration!$C$2:$C$4,E205)</f>
        <v>591.8106485605739</v>
      </c>
      <c r="L205" s="2">
        <f>TREND(Calibration!$A$2:$A$4,Calibration!$D$2:$D$4,G205)</f>
        <v>526.6628104858072</v>
      </c>
    </row>
    <row r="206" spans="1:12" x14ac:dyDescent="0.25">
      <c r="A206">
        <v>1018777</v>
      </c>
      <c r="B206">
        <v>14.31999969</v>
      </c>
      <c r="C206">
        <v>0.64050001000000001</v>
      </c>
      <c r="D206">
        <v>828.41198729999996</v>
      </c>
      <c r="E206">
        <v>1.51909995</v>
      </c>
      <c r="F206">
        <v>1336.1479492200001</v>
      </c>
      <c r="G206">
        <v>1.3809000300000001</v>
      </c>
      <c r="H206">
        <v>1349.3919677700001</v>
      </c>
      <c r="J206" s="2">
        <f>TREND(Calibration!$A$2:$A$4,Calibration!$B$2:$B$4,C206)</f>
        <v>409.57079344685292</v>
      </c>
      <c r="K206" s="2">
        <f>TREND(Calibration!$A$2:$A$4,Calibration!$C$2:$C$4,E206)</f>
        <v>594.84501169016448</v>
      </c>
      <c r="L206" s="2">
        <f>TREND(Calibration!$A$2:$A$4,Calibration!$D$2:$D$4,G206)</f>
        <v>528.2293350203812</v>
      </c>
    </row>
    <row r="207" spans="1:12" x14ac:dyDescent="0.25">
      <c r="A207">
        <v>1023777</v>
      </c>
      <c r="B207">
        <v>14.227999690000001</v>
      </c>
      <c r="C207">
        <v>0.64639997000000005</v>
      </c>
      <c r="D207">
        <v>1319.91894531</v>
      </c>
      <c r="E207">
        <v>1.50940001</v>
      </c>
      <c r="F207">
        <v>885.09301758000004</v>
      </c>
      <c r="G207">
        <v>1.37820005</v>
      </c>
      <c r="H207">
        <v>9.9000003020963209E+37</v>
      </c>
      <c r="J207" s="2">
        <f>TREND(Calibration!$A$2:$A$4,Calibration!$B$2:$B$4,C207)</f>
        <v>413.18965679083362</v>
      </c>
      <c r="K207" s="2">
        <f>TREND(Calibration!$A$2:$A$4,Calibration!$C$2:$C$4,E207)</f>
        <v>590.9205563558827</v>
      </c>
      <c r="L207" s="2">
        <f>TREND(Calibration!$A$2:$A$4,Calibration!$D$2:$D$4,G207)</f>
        <v>527.11629807528084</v>
      </c>
    </row>
    <row r="208" spans="1:12" x14ac:dyDescent="0.25">
      <c r="A208">
        <v>1028777</v>
      </c>
      <c r="B208">
        <v>14.15999985</v>
      </c>
      <c r="C208">
        <v>0.64480000999999998</v>
      </c>
      <c r="D208">
        <v>1358.4699707</v>
      </c>
      <c r="E208">
        <v>1.6223000299999999</v>
      </c>
      <c r="F208">
        <v>9.9000003020963209E+37</v>
      </c>
      <c r="G208">
        <v>1.37820005</v>
      </c>
      <c r="H208">
        <v>9.9000003020963209E+37</v>
      </c>
      <c r="J208" s="2">
        <f>TREND(Calibration!$A$2:$A$4,Calibration!$B$2:$B$4,C208)</f>
        <v>412.20828800259852</v>
      </c>
      <c r="K208" s="2">
        <f>TREND(Calibration!$A$2:$A$4,Calibration!$C$2:$C$4,E208)</f>
        <v>636.59827041695075</v>
      </c>
      <c r="L208" s="2">
        <f>TREND(Calibration!$A$2:$A$4,Calibration!$D$2:$D$4,G208)</f>
        <v>527.11629807528084</v>
      </c>
    </row>
    <row r="209" spans="1:12" x14ac:dyDescent="0.25">
      <c r="A209">
        <v>1033776</v>
      </c>
      <c r="B209">
        <v>14.12699986</v>
      </c>
      <c r="C209">
        <v>0.64429997999999999</v>
      </c>
      <c r="D209">
        <v>1323.18395996</v>
      </c>
      <c r="E209">
        <v>1.4688999700000001</v>
      </c>
      <c r="F209">
        <v>9.9000003020963209E+37</v>
      </c>
      <c r="G209">
        <v>1.3744000199999999</v>
      </c>
      <c r="H209">
        <v>9.9000003020963209E+37</v>
      </c>
      <c r="J209" s="2">
        <f>TREND(Calibration!$A$2:$A$4,Calibration!$B$2:$B$4,C209)</f>
        <v>411.90158418801497</v>
      </c>
      <c r="K209" s="2">
        <f>TREND(Calibration!$A$2:$A$4,Calibration!$C$2:$C$4,E209)</f>
        <v>574.53482633934402</v>
      </c>
      <c r="L209" s="2">
        <f>TREND(Calibration!$A$2:$A$4,Calibration!$D$2:$D$4,G209)</f>
        <v>525.54977766309639</v>
      </c>
    </row>
    <row r="210" spans="1:12" x14ac:dyDescent="0.25">
      <c r="A210">
        <v>1038776</v>
      </c>
      <c r="B210">
        <v>14.199000359999999</v>
      </c>
      <c r="C210">
        <v>0.64050001000000001</v>
      </c>
      <c r="D210">
        <v>1006.39801025</v>
      </c>
      <c r="E210">
        <v>1.5262000600000001</v>
      </c>
      <c r="F210">
        <v>1332.79504395</v>
      </c>
      <c r="G210">
        <v>1.3727999900000001</v>
      </c>
      <c r="H210">
        <v>9.9000003020963209E+37</v>
      </c>
      <c r="J210" s="2">
        <f>TREND(Calibration!$A$2:$A$4,Calibration!$B$2:$B$4,C210)</f>
        <v>409.57079344685292</v>
      </c>
      <c r="K210" s="2">
        <f>TREND(Calibration!$A$2:$A$4,Calibration!$C$2:$C$4,E210)</f>
        <v>597.71761343445235</v>
      </c>
      <c r="L210" s="2">
        <f>TREND(Calibration!$A$2:$A$4,Calibration!$D$2:$D$4,G210)</f>
        <v>524.89018296118422</v>
      </c>
    </row>
    <row r="211" spans="1:12" x14ac:dyDescent="0.25">
      <c r="A211">
        <v>1043774</v>
      </c>
      <c r="B211">
        <v>14.269000050000001</v>
      </c>
      <c r="C211">
        <v>0.63940001000000002</v>
      </c>
      <c r="D211">
        <v>693.10998534999999</v>
      </c>
      <c r="E211">
        <v>1.49590003</v>
      </c>
      <c r="F211">
        <v>1198.6879882799999</v>
      </c>
      <c r="G211">
        <v>1.3748999799999999</v>
      </c>
      <c r="H211">
        <v>9.9000003020963209E+37</v>
      </c>
      <c r="J211" s="2">
        <f>TREND(Calibration!$A$2:$A$4,Calibration!$B$2:$B$4,C211)</f>
        <v>408.89608553724361</v>
      </c>
      <c r="K211" s="2">
        <f>TREND(Calibration!$A$2:$A$4,Calibration!$C$2:$C$4,E211)</f>
        <v>585.45865983655403</v>
      </c>
      <c r="L211" s="2">
        <f>TREND(Calibration!$A$2:$A$4,Calibration!$D$2:$D$4,G211)</f>
        <v>525.75588065314537</v>
      </c>
    </row>
    <row r="212" spans="1:12" x14ac:dyDescent="0.25">
      <c r="A212">
        <v>1048773</v>
      </c>
      <c r="B212">
        <v>14.32299995</v>
      </c>
      <c r="C212">
        <v>0.63510001000000005</v>
      </c>
      <c r="D212">
        <v>671.77099609000004</v>
      </c>
      <c r="E212">
        <v>1.53209996</v>
      </c>
      <c r="F212">
        <v>1217.1960449200001</v>
      </c>
      <c r="G212">
        <v>1.3748999799999999</v>
      </c>
      <c r="H212">
        <v>9.9000003020963209E+37</v>
      </c>
      <c r="J212" s="2">
        <f>TREND(Calibration!$A$2:$A$4,Calibration!$B$2:$B$4,C212)</f>
        <v>406.258590981498</v>
      </c>
      <c r="K212" s="2">
        <f>TREND(Calibration!$A$2:$A$4,Calibration!$C$2:$C$4,E212)</f>
        <v>600.10462758368715</v>
      </c>
      <c r="L212" s="2">
        <f>TREND(Calibration!$A$2:$A$4,Calibration!$D$2:$D$4,G212)</f>
        <v>525.75588065314537</v>
      </c>
    </row>
    <row r="213" spans="1:12" x14ac:dyDescent="0.25">
      <c r="A213">
        <v>1053773</v>
      </c>
      <c r="B213">
        <v>14.295000079999999</v>
      </c>
      <c r="C213">
        <v>0.63669997</v>
      </c>
      <c r="D213">
        <v>9.9000003020963209E+37</v>
      </c>
      <c r="E213">
        <v>1.4623999599999999</v>
      </c>
      <c r="F213">
        <v>709.19897461000005</v>
      </c>
      <c r="G213">
        <v>1.37759995</v>
      </c>
      <c r="H213">
        <v>9.9000003020963209E+37</v>
      </c>
      <c r="J213" s="2">
        <f>TREND(Calibration!$A$2:$A$4,Calibration!$B$2:$B$4,C213)</f>
        <v>407.23995976973305</v>
      </c>
      <c r="K213" s="2">
        <f>TREND(Calibration!$A$2:$A$4,Calibration!$C$2:$C$4,E213)</f>
        <v>571.90501636965496</v>
      </c>
      <c r="L213" s="2">
        <f>TREND(Calibration!$A$2:$A$4,Calibration!$D$2:$D$4,G213)</f>
        <v>526.86891347585617</v>
      </c>
    </row>
    <row r="214" spans="1:12" x14ac:dyDescent="0.25">
      <c r="A214">
        <v>1058773</v>
      </c>
      <c r="B214">
        <v>14.239999770000001</v>
      </c>
      <c r="C214">
        <v>0.63990002999999995</v>
      </c>
      <c r="D214">
        <v>1107.73706055</v>
      </c>
      <c r="E214">
        <v>1.54990005</v>
      </c>
      <c r="F214">
        <v>1071.3979492200001</v>
      </c>
      <c r="G214">
        <v>1.3770999900000001</v>
      </c>
      <c r="H214">
        <v>9.9000003020963209E+37</v>
      </c>
      <c r="J214" s="2">
        <f>TREND(Calibration!$A$2:$A$4,Calibration!$B$2:$B$4,C214)</f>
        <v>409.2027832181189</v>
      </c>
      <c r="K214" s="2">
        <f>TREND(Calibration!$A$2:$A$4,Calibration!$C$2:$C$4,E214)</f>
        <v>607.30628637242137</v>
      </c>
      <c r="L214" s="2">
        <f>TREND(Calibration!$A$2:$A$4,Calibration!$D$2:$D$4,G214)</f>
        <v>526.6628104858072</v>
      </c>
    </row>
    <row r="215" spans="1:12" x14ac:dyDescent="0.25">
      <c r="A215">
        <v>1063772</v>
      </c>
      <c r="B215">
        <v>14.1420002</v>
      </c>
      <c r="C215">
        <v>0.64700000999999996</v>
      </c>
      <c r="D215">
        <v>1185.77697754</v>
      </c>
      <c r="E215">
        <v>1.5882999900000001</v>
      </c>
      <c r="F215">
        <v>1025.73706055</v>
      </c>
      <c r="G215">
        <v>1.38250005</v>
      </c>
      <c r="H215">
        <v>9.9000003020963209E+37</v>
      </c>
      <c r="J215" s="2">
        <f>TREND(Calibration!$A$2:$A$4,Calibration!$B$2:$B$4,C215)</f>
        <v>413.5577038218172</v>
      </c>
      <c r="K215" s="2">
        <f>TREND(Calibration!$A$2:$A$4,Calibration!$C$2:$C$4,E215)</f>
        <v>622.84234632424591</v>
      </c>
      <c r="L215" s="2">
        <f>TREND(Calibration!$A$2:$A$4,Calibration!$D$2:$D$4,G215)</f>
        <v>528.88892559990381</v>
      </c>
    </row>
    <row r="216" spans="1:12" x14ac:dyDescent="0.25">
      <c r="A216">
        <v>1068773</v>
      </c>
      <c r="B216">
        <v>14.085000040000001</v>
      </c>
      <c r="C216">
        <v>0.64429997999999999</v>
      </c>
      <c r="D216">
        <v>1259.4379882799999</v>
      </c>
      <c r="E216">
        <v>1.5055999799999999</v>
      </c>
      <c r="F216">
        <v>9.9000003020963209E+37</v>
      </c>
      <c r="G216">
        <v>1.3890000600000001</v>
      </c>
      <c r="H216">
        <v>9.9000003020963209E+37</v>
      </c>
      <c r="J216" s="2">
        <f>TREND(Calibration!$A$2:$A$4,Calibration!$B$2:$B$4,C216)</f>
        <v>411.90158418801497</v>
      </c>
      <c r="K216" s="2">
        <f>TREND(Calibration!$A$2:$A$4,Calibration!$C$2:$C$4,E216)</f>
        <v>589.38311921669106</v>
      </c>
      <c r="L216" s="2">
        <f>TREND(Calibration!$A$2:$A$4,Calibration!$D$2:$D$4,G216)</f>
        <v>531.56848295718862</v>
      </c>
    </row>
    <row r="217" spans="1:12" x14ac:dyDescent="0.25">
      <c r="A217">
        <v>1073773</v>
      </c>
      <c r="B217">
        <v>14.07800007</v>
      </c>
      <c r="C217">
        <v>0.64529996999999995</v>
      </c>
      <c r="D217">
        <v>1226.55200195</v>
      </c>
      <c r="E217">
        <v>1.58609998</v>
      </c>
      <c r="F217">
        <v>9.9000003020963209E+37</v>
      </c>
      <c r="G217">
        <v>1.39170003</v>
      </c>
      <c r="H217">
        <v>9.9000003020963209E+37</v>
      </c>
      <c r="J217" s="2">
        <f>TREND(Calibration!$A$2:$A$4,Calibration!$B$2:$B$4,C217)</f>
        <v>412.51494888122426</v>
      </c>
      <c r="K217" s="2">
        <f>TREND(Calibration!$A$2:$A$4,Calibration!$C$2:$C$4,E217)</f>
        <v>621.95225411955448</v>
      </c>
      <c r="L217" s="2">
        <f>TREND(Calibration!$A$2:$A$4,Calibration!$D$2:$D$4,G217)</f>
        <v>532.68151577989931</v>
      </c>
    </row>
    <row r="218" spans="1:12" x14ac:dyDescent="0.25">
      <c r="A218">
        <v>1078773</v>
      </c>
      <c r="B218">
        <v>14.069000239999999</v>
      </c>
      <c r="C218">
        <v>0.63779998000000004</v>
      </c>
      <c r="D218">
        <v>1135.3380127</v>
      </c>
      <c r="E218">
        <v>1.61259997</v>
      </c>
      <c r="F218">
        <v>9.9000003020963209E+37</v>
      </c>
      <c r="G218">
        <v>1.3944000000000001</v>
      </c>
      <c r="H218">
        <v>9.9000003020963209E+37</v>
      </c>
      <c r="J218" s="2">
        <f>TREND(Calibration!$A$2:$A$4,Calibration!$B$2:$B$4,C218)</f>
        <v>407.91467381305068</v>
      </c>
      <c r="K218" s="2">
        <f>TREND(Calibration!$A$2:$A$4,Calibration!$C$2:$C$4,E218)</f>
        <v>632.67376653240592</v>
      </c>
      <c r="L218" s="2">
        <f>TREND(Calibration!$A$2:$A$4,Calibration!$D$2:$D$4,G218)</f>
        <v>533.79454860261012</v>
      </c>
    </row>
    <row r="219" spans="1:12" x14ac:dyDescent="0.25">
      <c r="A219">
        <v>1083773</v>
      </c>
      <c r="B219">
        <v>14.12899971</v>
      </c>
      <c r="C219">
        <v>0.63239997999999997</v>
      </c>
      <c r="D219">
        <v>969.44500731999995</v>
      </c>
      <c r="E219">
        <v>1.49380004</v>
      </c>
      <c r="F219">
        <v>9.9000003020963209E+37</v>
      </c>
      <c r="G219">
        <v>1.3982000400000001</v>
      </c>
      <c r="H219">
        <v>9.9000003020963209E+37</v>
      </c>
      <c r="J219" s="2">
        <f>TREND(Calibration!$A$2:$A$4,Calibration!$B$2:$B$4,C219)</f>
        <v>404.60247134769565</v>
      </c>
      <c r="K219" s="2">
        <f>TREND(Calibration!$A$2:$A$4,Calibration!$C$2:$C$4,E219)</f>
        <v>584.6090342762476</v>
      </c>
      <c r="L219" s="2">
        <f>TREND(Calibration!$A$2:$A$4,Calibration!$D$2:$D$4,G219)</f>
        <v>535.36107313718423</v>
      </c>
    </row>
    <row r="220" spans="1:12" x14ac:dyDescent="0.25">
      <c r="A220">
        <v>1088775</v>
      </c>
      <c r="B220">
        <v>14.21800041</v>
      </c>
      <c r="C220">
        <v>0.62480002999999995</v>
      </c>
      <c r="D220">
        <v>1150.9670410199999</v>
      </c>
      <c r="E220">
        <v>1.53750002</v>
      </c>
      <c r="F220">
        <v>9.9000003020963209E+37</v>
      </c>
      <c r="G220">
        <v>1.3982000400000001</v>
      </c>
      <c r="H220">
        <v>1285.2819824200001</v>
      </c>
      <c r="J220" s="2">
        <f>TREND(Calibration!$A$2:$A$4,Calibration!$B$2:$B$4,C220)</f>
        <v>399.94088373166335</v>
      </c>
      <c r="K220" s="2">
        <f>TREND(Calibration!$A$2:$A$4,Calibration!$C$2:$C$4,E220)</f>
        <v>602.28941370323435</v>
      </c>
      <c r="L220" s="2">
        <f>TREND(Calibration!$A$2:$A$4,Calibration!$D$2:$D$4,G220)</f>
        <v>535.36107313718423</v>
      </c>
    </row>
    <row r="221" spans="1:12" x14ac:dyDescent="0.25">
      <c r="A221">
        <v>1093774</v>
      </c>
      <c r="B221">
        <v>14.300999640000001</v>
      </c>
      <c r="C221">
        <v>0.63450002999999999</v>
      </c>
      <c r="D221">
        <v>766.29101562000005</v>
      </c>
      <c r="E221">
        <v>1.5514999599999999</v>
      </c>
      <c r="F221">
        <v>9.9000003020963209E+37</v>
      </c>
      <c r="G221">
        <v>1.3982000400000001</v>
      </c>
      <c r="H221">
        <v>9.9000003020963209E+37</v>
      </c>
      <c r="J221" s="2">
        <f>TREND(Calibration!$A$2:$A$4,Calibration!$B$2:$B$4,C221)</f>
        <v>405.89058075276398</v>
      </c>
      <c r="K221" s="2">
        <f>TREND(Calibration!$A$2:$A$4,Calibration!$C$2:$C$4,E221)</f>
        <v>607.95358680251377</v>
      </c>
      <c r="L221" s="2">
        <f>TREND(Calibration!$A$2:$A$4,Calibration!$D$2:$D$4,G221)</f>
        <v>535.36107313718423</v>
      </c>
    </row>
    <row r="222" spans="1:12" x14ac:dyDescent="0.25">
      <c r="A222">
        <v>1098772</v>
      </c>
      <c r="B222">
        <v>14.30000019</v>
      </c>
      <c r="C222">
        <v>0.64050001000000001</v>
      </c>
      <c r="D222">
        <v>1151.1199951200001</v>
      </c>
      <c r="E222">
        <v>1.4688999700000001</v>
      </c>
      <c r="F222">
        <v>9.9000003020963209E+37</v>
      </c>
      <c r="G222">
        <v>1.39919996</v>
      </c>
      <c r="H222">
        <v>9.9000003020963209E+37</v>
      </c>
      <c r="J222" s="2">
        <f>TREND(Calibration!$A$2:$A$4,Calibration!$B$2:$B$4,C222)</f>
        <v>409.57079344685292</v>
      </c>
      <c r="K222" s="2">
        <f>TREND(Calibration!$A$2:$A$4,Calibration!$C$2:$C$4,E222)</f>
        <v>574.53482633934402</v>
      </c>
      <c r="L222" s="2">
        <f>TREND(Calibration!$A$2:$A$4,Calibration!$D$2:$D$4,G222)</f>
        <v>535.77327911728207</v>
      </c>
    </row>
    <row r="223" spans="1:12" x14ac:dyDescent="0.25">
      <c r="A223">
        <v>1103774</v>
      </c>
      <c r="B223">
        <v>14.25199986</v>
      </c>
      <c r="C223">
        <v>0.63180000000000003</v>
      </c>
      <c r="D223">
        <v>1216.9219970700001</v>
      </c>
      <c r="E223">
        <v>1.4759000499999999</v>
      </c>
      <c r="F223">
        <v>990.11700439000003</v>
      </c>
      <c r="G223">
        <v>1.39489996</v>
      </c>
      <c r="H223">
        <v>9.9000003020963209E+37</v>
      </c>
      <c r="J223" s="2">
        <f>TREND(Calibration!$A$2:$A$4,Calibration!$B$2:$B$4,C223)</f>
        <v>404.23446111896169</v>
      </c>
      <c r="K223" s="2">
        <f>TREND(Calibration!$A$2:$A$4,Calibration!$C$2:$C$4,E223)</f>
        <v>577.36695739339154</v>
      </c>
      <c r="L223" s="2">
        <f>TREND(Calibration!$A$2:$A$4,Calibration!$D$2:$D$4,G223)</f>
        <v>534.0006515926591</v>
      </c>
    </row>
    <row r="224" spans="1:12" x14ac:dyDescent="0.25">
      <c r="A224">
        <v>1108773</v>
      </c>
      <c r="B224">
        <v>14.199000359999999</v>
      </c>
      <c r="C224">
        <v>0.63719999999999999</v>
      </c>
      <c r="D224">
        <v>718.11798095999995</v>
      </c>
      <c r="E224">
        <v>1.54879999</v>
      </c>
      <c r="F224">
        <v>9.9000003020963209E+37</v>
      </c>
      <c r="G224">
        <v>1.3960000299999999</v>
      </c>
      <c r="H224">
        <v>1355.6209716799999</v>
      </c>
      <c r="J224" s="2">
        <f>TREND(Calibration!$A$2:$A$4,Calibration!$B$2:$B$4,C224)</f>
        <v>407.5466635843166</v>
      </c>
      <c r="K224" s="2">
        <f>TREND(Calibration!$A$2:$A$4,Calibration!$C$2:$C$4,E224)</f>
        <v>606.86121801787181</v>
      </c>
      <c r="L224" s="2">
        <f>TREND(Calibration!$A$2:$A$4,Calibration!$D$2:$D$4,G224)</f>
        <v>534.45414330452229</v>
      </c>
    </row>
    <row r="225" spans="1:12" x14ac:dyDescent="0.25">
      <c r="A225">
        <v>1113773</v>
      </c>
      <c r="B225">
        <v>14.13399982</v>
      </c>
      <c r="C225">
        <v>0.63719999999999999</v>
      </c>
      <c r="D225">
        <v>9.9000003020963209E+37</v>
      </c>
      <c r="E225">
        <v>1.47490001</v>
      </c>
      <c r="F225">
        <v>9.9000003020963209E+37</v>
      </c>
      <c r="G225">
        <v>1.3964999899999999</v>
      </c>
      <c r="H225">
        <v>9.9000003020963209E+37</v>
      </c>
      <c r="J225" s="2">
        <f>TREND(Calibration!$A$2:$A$4,Calibration!$B$2:$B$4,C225)</f>
        <v>407.5466635843166</v>
      </c>
      <c r="K225" s="2">
        <f>TREND(Calibration!$A$2:$A$4,Calibration!$C$2:$C$4,E225)</f>
        <v>576.96235568322697</v>
      </c>
      <c r="L225" s="2">
        <f>TREND(Calibration!$A$2:$A$4,Calibration!$D$2:$D$4,G225)</f>
        <v>534.66024629457127</v>
      </c>
    </row>
    <row r="226" spans="1:12" x14ac:dyDescent="0.25">
      <c r="A226">
        <v>1118774</v>
      </c>
      <c r="B226">
        <v>14.03299999</v>
      </c>
      <c r="C226">
        <v>0.63129997000000004</v>
      </c>
      <c r="D226">
        <v>9.9000003020963209E+37</v>
      </c>
      <c r="E226">
        <v>1.47049999</v>
      </c>
      <c r="F226">
        <v>425.46301269999998</v>
      </c>
      <c r="G226">
        <v>1.39380002</v>
      </c>
      <c r="H226">
        <v>9.9000003020963209E+37</v>
      </c>
      <c r="J226" s="2">
        <f>TREND(Calibration!$A$2:$A$4,Calibration!$B$2:$B$4,C226)</f>
        <v>403.92775730437813</v>
      </c>
      <c r="K226" s="2">
        <f>TREND(Calibration!$A$2:$A$4,Calibration!$C$2:$C$4,E226)</f>
        <v>575.18217127384435</v>
      </c>
      <c r="L226" s="2">
        <f>TREND(Calibration!$A$2:$A$4,Calibration!$D$2:$D$4,G226)</f>
        <v>533.54721347186057</v>
      </c>
    </row>
    <row r="227" spans="1:12" x14ac:dyDescent="0.25">
      <c r="A227">
        <v>1123784</v>
      </c>
      <c r="B227">
        <v>14.027000429999999</v>
      </c>
      <c r="C227">
        <v>0.63400000000000001</v>
      </c>
      <c r="D227">
        <v>1168.8969726600001</v>
      </c>
      <c r="E227">
        <v>1.5332000299999999</v>
      </c>
      <c r="F227">
        <v>752.53002930000002</v>
      </c>
      <c r="G227">
        <v>1.3944000000000001</v>
      </c>
      <c r="H227">
        <v>9.9000003020963209E+37</v>
      </c>
      <c r="J227" s="2">
        <f>TREND(Calibration!$A$2:$A$4,Calibration!$B$2:$B$4,C227)</f>
        <v>405.58387693818037</v>
      </c>
      <c r="K227" s="2">
        <f>TREND(Calibration!$A$2:$A$4,Calibration!$C$2:$C$4,E227)</f>
        <v>600.54969998409194</v>
      </c>
      <c r="L227" s="2">
        <f>TREND(Calibration!$A$2:$A$4,Calibration!$D$2:$D$4,G227)</f>
        <v>533.79454860261012</v>
      </c>
    </row>
    <row r="228" spans="1:12" x14ac:dyDescent="0.25">
      <c r="A228">
        <v>1128773</v>
      </c>
      <c r="B228">
        <v>14.13399982</v>
      </c>
      <c r="C228">
        <v>0.62370002000000002</v>
      </c>
      <c r="D228">
        <v>838.95300293000003</v>
      </c>
      <c r="E228">
        <v>1.5402</v>
      </c>
      <c r="F228">
        <v>895.86102295000001</v>
      </c>
      <c r="G228">
        <v>1.3944000000000001</v>
      </c>
      <c r="H228">
        <v>9.9000003020963209E+37</v>
      </c>
      <c r="J228" s="2">
        <f>TREND(Calibration!$A$2:$A$4,Calibration!$B$2:$B$4,C228)</f>
        <v>399.26616968834577</v>
      </c>
      <c r="K228" s="2">
        <f>TREND(Calibration!$A$2:$A$4,Calibration!$C$2:$C$4,E228)</f>
        <v>603.38178653373177</v>
      </c>
      <c r="L228" s="2">
        <f>TREND(Calibration!$A$2:$A$4,Calibration!$D$2:$D$4,G228)</f>
        <v>533.79454860261012</v>
      </c>
    </row>
    <row r="229" spans="1:12" x14ac:dyDescent="0.25">
      <c r="A229">
        <v>1133774</v>
      </c>
      <c r="B229">
        <v>14.24699974</v>
      </c>
      <c r="C229">
        <v>0.62809998</v>
      </c>
      <c r="D229">
        <v>9.9000003020963209E+37</v>
      </c>
      <c r="E229">
        <v>1.4996999499999999</v>
      </c>
      <c r="F229">
        <v>477.68200683999999</v>
      </c>
      <c r="G229">
        <v>1.3944000000000001</v>
      </c>
      <c r="H229">
        <v>9.9000003020963209E+37</v>
      </c>
      <c r="J229" s="2">
        <f>TREND(Calibration!$A$2:$A$4,Calibration!$B$2:$B$4,C229)</f>
        <v>401.96497679195005</v>
      </c>
      <c r="K229" s="2">
        <f>TREND(Calibration!$A$2:$A$4,Calibration!$C$2:$C$4,E229)</f>
        <v>586.99605247133763</v>
      </c>
      <c r="L229" s="2">
        <f>TREND(Calibration!$A$2:$A$4,Calibration!$D$2:$D$4,G229)</f>
        <v>533.79454860261012</v>
      </c>
    </row>
    <row r="230" spans="1:12" x14ac:dyDescent="0.25">
      <c r="A230">
        <v>1138773</v>
      </c>
      <c r="B230">
        <v>14.397000309999999</v>
      </c>
      <c r="C230">
        <v>0.62699996999999996</v>
      </c>
      <c r="D230">
        <v>1329.4799804700001</v>
      </c>
      <c r="E230">
        <v>1.4851000299999999</v>
      </c>
      <c r="F230">
        <v>452.24099731000001</v>
      </c>
      <c r="G230">
        <v>1.3933000600000001</v>
      </c>
      <c r="H230">
        <v>9.9000003020963209E+37</v>
      </c>
      <c r="J230" s="2">
        <f>TREND(Calibration!$A$2:$A$4,Calibration!$B$2:$B$4,C230)</f>
        <v>401.29026274863241</v>
      </c>
      <c r="K230" s="2">
        <f>TREND(Calibration!$A$2:$A$4,Calibration!$C$2:$C$4,E230)</f>
        <v>581.08913614772257</v>
      </c>
      <c r="L230" s="2">
        <f>TREND(Calibration!$A$2:$A$4,Calibration!$D$2:$D$4,G230)</f>
        <v>533.3411104818116</v>
      </c>
    </row>
    <row r="231" spans="1:12" x14ac:dyDescent="0.25">
      <c r="A231">
        <v>1143774</v>
      </c>
      <c r="B231">
        <v>14.46500015</v>
      </c>
      <c r="C231">
        <v>0.63940001000000002</v>
      </c>
      <c r="D231">
        <v>871.54302978999999</v>
      </c>
      <c r="E231">
        <v>1.4839999699999999</v>
      </c>
      <c r="F231">
        <v>825.30200194999998</v>
      </c>
      <c r="G231">
        <v>1.3911000499999999</v>
      </c>
      <c r="H231">
        <v>9.9000003020963209E+37</v>
      </c>
      <c r="J231" s="2">
        <f>TREND(Calibration!$A$2:$A$4,Calibration!$B$2:$B$4,C231)</f>
        <v>408.89608553724361</v>
      </c>
      <c r="K231" s="2">
        <f>TREND(Calibration!$A$2:$A$4,Calibration!$C$2:$C$4,E231)</f>
        <v>580.64406779317301</v>
      </c>
      <c r="L231" s="2">
        <f>TREND(Calibration!$A$2:$A$4,Calibration!$D$2:$D$4,G231)</f>
        <v>532.43418064914977</v>
      </c>
    </row>
    <row r="232" spans="1:12" x14ac:dyDescent="0.25">
      <c r="A232">
        <v>1148773</v>
      </c>
      <c r="B232">
        <v>14.510000229999999</v>
      </c>
      <c r="C232">
        <v>0.63779998000000004</v>
      </c>
      <c r="D232">
        <v>1254.0410156200001</v>
      </c>
      <c r="E232">
        <v>1.4716000600000001</v>
      </c>
      <c r="F232">
        <v>9.9000003020963209E+37</v>
      </c>
      <c r="G232">
        <v>1.3944000000000001</v>
      </c>
      <c r="H232">
        <v>9.9000003020963209E+37</v>
      </c>
      <c r="J232" s="2">
        <f>TREND(Calibration!$A$2:$A$4,Calibration!$B$2:$B$4,C232)</f>
        <v>407.91467381305068</v>
      </c>
      <c r="K232" s="2">
        <f>TREND(Calibration!$A$2:$A$4,Calibration!$C$2:$C$4,E232)</f>
        <v>575.62724367424926</v>
      </c>
      <c r="L232" s="2">
        <f>TREND(Calibration!$A$2:$A$4,Calibration!$D$2:$D$4,G232)</f>
        <v>533.79454860261012</v>
      </c>
    </row>
    <row r="233" spans="1:12" x14ac:dyDescent="0.25">
      <c r="A233">
        <v>1153773</v>
      </c>
      <c r="B233">
        <v>14.54899979</v>
      </c>
      <c r="C233">
        <v>0.63510001000000005</v>
      </c>
      <c r="D233">
        <v>9.9000003020963209E+37</v>
      </c>
      <c r="E233">
        <v>1.47490001</v>
      </c>
      <c r="F233">
        <v>9.9000003020963209E+37</v>
      </c>
      <c r="G233">
        <v>1.3960000299999999</v>
      </c>
      <c r="H233">
        <v>9.9000003020963209E+37</v>
      </c>
      <c r="J233" s="2">
        <f>TREND(Calibration!$A$2:$A$4,Calibration!$B$2:$B$4,C233)</f>
        <v>406.258590981498</v>
      </c>
      <c r="K233" s="2">
        <f>TREND(Calibration!$A$2:$A$4,Calibration!$C$2:$C$4,E233)</f>
        <v>576.96235568322697</v>
      </c>
      <c r="L233" s="2">
        <f>TREND(Calibration!$A$2:$A$4,Calibration!$D$2:$D$4,G233)</f>
        <v>534.45414330452229</v>
      </c>
    </row>
    <row r="234" spans="1:12" x14ac:dyDescent="0.25">
      <c r="A234">
        <v>1158774</v>
      </c>
      <c r="B234">
        <v>14.559000019999999</v>
      </c>
      <c r="C234">
        <v>0.64319998</v>
      </c>
      <c r="D234">
        <v>608.19799805000002</v>
      </c>
      <c r="E234">
        <v>1.48459995</v>
      </c>
      <c r="F234">
        <v>9.9000003020963209E+37</v>
      </c>
      <c r="G234">
        <v>1.39279997</v>
      </c>
      <c r="H234">
        <v>9.9000003020963209E+37</v>
      </c>
      <c r="J234" s="2">
        <f>TREND(Calibration!$A$2:$A$4,Calibration!$B$2:$B$4,C234)</f>
        <v>411.2268762784056</v>
      </c>
      <c r="K234" s="2">
        <f>TREND(Calibration!$A$2:$A$4,Calibration!$C$2:$C$4,E234)</f>
        <v>580.88681101750865</v>
      </c>
      <c r="L234" s="2">
        <f>TREND(Calibration!$A$2:$A$4,Calibration!$D$2:$D$4,G234)</f>
        <v>533.13495390069795</v>
      </c>
    </row>
    <row r="235" spans="1:12" x14ac:dyDescent="0.25">
      <c r="A235">
        <v>1163774</v>
      </c>
      <c r="B235">
        <v>14.5</v>
      </c>
      <c r="C235">
        <v>0.63719999999999999</v>
      </c>
      <c r="D235">
        <v>988.18103026999995</v>
      </c>
      <c r="E235">
        <v>1.4986000100000001</v>
      </c>
      <c r="F235">
        <v>9.9000003020963209E+37</v>
      </c>
      <c r="G235">
        <v>1.3933000600000001</v>
      </c>
      <c r="H235">
        <v>9.9000003020963209E+37</v>
      </c>
      <c r="J235" s="2">
        <f>TREND(Calibration!$A$2:$A$4,Calibration!$B$2:$B$4,C235)</f>
        <v>407.5466635843166</v>
      </c>
      <c r="K235" s="2">
        <f>TREND(Calibration!$A$2:$A$4,Calibration!$C$2:$C$4,E235)</f>
        <v>586.55103266705135</v>
      </c>
      <c r="L235" s="2">
        <f>TREND(Calibration!$A$2:$A$4,Calibration!$D$2:$D$4,G235)</f>
        <v>533.3411104818116</v>
      </c>
    </row>
    <row r="236" spans="1:12" x14ac:dyDescent="0.25">
      <c r="A236">
        <v>1168773</v>
      </c>
      <c r="B236">
        <v>14.49400043</v>
      </c>
      <c r="C236">
        <v>0.64749997999999997</v>
      </c>
      <c r="D236">
        <v>1204.0279541</v>
      </c>
      <c r="E236">
        <v>1.5514999599999999</v>
      </c>
      <c r="F236">
        <v>9.9000003020963209E+37</v>
      </c>
      <c r="G236">
        <v>1.3933000600000001</v>
      </c>
      <c r="H236">
        <v>9.9000003020963209E+37</v>
      </c>
      <c r="J236" s="2">
        <f>TREND(Calibration!$A$2:$A$4,Calibration!$B$2:$B$4,C236)</f>
        <v>413.8643708341512</v>
      </c>
      <c r="K236" s="2">
        <f>TREND(Calibration!$A$2:$A$4,Calibration!$C$2:$C$4,E236)</f>
        <v>607.95358680251377</v>
      </c>
      <c r="L236" s="2">
        <f>TREND(Calibration!$A$2:$A$4,Calibration!$D$2:$D$4,G236)</f>
        <v>533.3411104818116</v>
      </c>
    </row>
    <row r="237" spans="1:12" x14ac:dyDescent="0.25">
      <c r="A237">
        <v>1173773</v>
      </c>
      <c r="B237">
        <v>14.60700035</v>
      </c>
      <c r="C237">
        <v>0.64529996999999995</v>
      </c>
      <c r="D237">
        <v>884.95599364999998</v>
      </c>
      <c r="E237">
        <v>1.4900000099999999</v>
      </c>
      <c r="F237">
        <v>9.9000003020963209E+37</v>
      </c>
      <c r="G237">
        <v>1.39489996</v>
      </c>
      <c r="H237">
        <v>1341.7239990200001</v>
      </c>
      <c r="J237" s="2">
        <f>TREND(Calibration!$A$2:$A$4,Calibration!$B$2:$B$4,C237)</f>
        <v>412.51494888122426</v>
      </c>
      <c r="K237" s="2">
        <f>TREND(Calibration!$A$2:$A$4,Calibration!$C$2:$C$4,E237)</f>
        <v>583.07159713705596</v>
      </c>
      <c r="L237" s="2">
        <f>TREND(Calibration!$A$2:$A$4,Calibration!$D$2:$D$4,G237)</f>
        <v>534.0006515926591</v>
      </c>
    </row>
    <row r="238" spans="1:12" x14ac:dyDescent="0.25">
      <c r="A238">
        <v>1178786</v>
      </c>
      <c r="B238">
        <v>14.739999770000001</v>
      </c>
      <c r="C238">
        <v>0.64259999999999995</v>
      </c>
      <c r="D238">
        <v>1203.06604004</v>
      </c>
      <c r="E238">
        <v>1.49269998</v>
      </c>
      <c r="F238">
        <v>9.9000003020963209E+37</v>
      </c>
      <c r="G238">
        <v>1.3911000499999999</v>
      </c>
      <c r="H238">
        <v>9.9000003020963209E+37</v>
      </c>
      <c r="J238" s="2">
        <f>TREND(Calibration!$A$2:$A$4,Calibration!$B$2:$B$4,C238)</f>
        <v>410.85886604967158</v>
      </c>
      <c r="K238" s="2">
        <f>TREND(Calibration!$A$2:$A$4,Calibration!$C$2:$C$4,E238)</f>
        <v>584.16396592169804</v>
      </c>
      <c r="L238" s="2">
        <f>TREND(Calibration!$A$2:$A$4,Calibration!$D$2:$D$4,G238)</f>
        <v>532.43418064914977</v>
      </c>
    </row>
    <row r="239" spans="1:12" x14ac:dyDescent="0.25">
      <c r="A239">
        <v>1183803</v>
      </c>
      <c r="B239">
        <v>14.9090004</v>
      </c>
      <c r="C239">
        <v>0.63940001000000002</v>
      </c>
      <c r="D239">
        <v>888.56896973000005</v>
      </c>
      <c r="E239">
        <v>1.51479995</v>
      </c>
      <c r="F239">
        <v>9.9000003020963209E+37</v>
      </c>
      <c r="G239">
        <v>1.3883999600000001</v>
      </c>
      <c r="H239">
        <v>9.9000003020963209E+37</v>
      </c>
      <c r="J239" s="2">
        <f>TREND(Calibration!$A$2:$A$4,Calibration!$B$2:$B$4,C239)</f>
        <v>408.89608553724361</v>
      </c>
      <c r="K239" s="2">
        <f>TREND(Calibration!$A$2:$A$4,Calibration!$C$2:$C$4,E239)</f>
        <v>593.10529392516673</v>
      </c>
      <c r="L239" s="2">
        <f>TREND(Calibration!$A$2:$A$4,Calibration!$D$2:$D$4,G239)</f>
        <v>531.32109835776396</v>
      </c>
    </row>
    <row r="240" spans="1:12" x14ac:dyDescent="0.25">
      <c r="A240">
        <v>1188773</v>
      </c>
      <c r="B240">
        <v>15.041999819999999</v>
      </c>
      <c r="C240">
        <v>0.64590000999999997</v>
      </c>
      <c r="D240">
        <v>1025.70495605</v>
      </c>
      <c r="E240">
        <v>1.5471999599999999</v>
      </c>
      <c r="F240">
        <v>9.9000003020963209E+37</v>
      </c>
      <c r="G240">
        <v>1.38680005</v>
      </c>
      <c r="H240">
        <v>9.9000003020963209E+37</v>
      </c>
      <c r="J240" s="2">
        <f>TREND(Calibration!$A$2:$A$4,Calibration!$B$2:$B$4,C240)</f>
        <v>412.88299591220789</v>
      </c>
      <c r="K240" s="2">
        <f>TREND(Calibration!$A$2:$A$4,Calibration!$C$2:$C$4,E240)</f>
        <v>606.21386903751613</v>
      </c>
      <c r="L240" s="2">
        <f>TREND(Calibration!$A$2:$A$4,Calibration!$D$2:$D$4,G240)</f>
        <v>530.66155312452679</v>
      </c>
    </row>
    <row r="241" spans="1:12" x14ac:dyDescent="0.25">
      <c r="A241">
        <v>1193774</v>
      </c>
      <c r="B241">
        <v>15.10700035</v>
      </c>
      <c r="C241">
        <v>0.64050001000000001</v>
      </c>
      <c r="D241">
        <v>9.9000003020963209E+37</v>
      </c>
      <c r="E241">
        <v>1.59099996</v>
      </c>
      <c r="F241">
        <v>660.84899901999995</v>
      </c>
      <c r="G241">
        <v>1.38740003</v>
      </c>
      <c r="H241">
        <v>9.9000003020963209E+37</v>
      </c>
      <c r="J241" s="2">
        <f>TREND(Calibration!$A$2:$A$4,Calibration!$B$2:$B$4,C241)</f>
        <v>409.57079344685292</v>
      </c>
      <c r="K241" s="2">
        <f>TREND(Calibration!$A$2:$A$4,Calibration!$C$2:$C$4,E241)</f>
        <v>623.93471510888787</v>
      </c>
      <c r="L241" s="2">
        <f>TREND(Calibration!$A$2:$A$4,Calibration!$D$2:$D$4,G241)</f>
        <v>530.90888825527634</v>
      </c>
    </row>
    <row r="242" spans="1:12" x14ac:dyDescent="0.25">
      <c r="A242">
        <v>1198773</v>
      </c>
      <c r="B242">
        <v>15.13300037</v>
      </c>
      <c r="C242">
        <v>0.63669997</v>
      </c>
      <c r="D242">
        <v>9.9000003020963209E+37</v>
      </c>
      <c r="E242">
        <v>1.53429997</v>
      </c>
      <c r="F242">
        <v>519.29302978999999</v>
      </c>
      <c r="G242">
        <v>1.3921999899999999</v>
      </c>
      <c r="H242">
        <v>9.9000003020963209E+37</v>
      </c>
      <c r="J242" s="2">
        <f>TREND(Calibration!$A$2:$A$4,Calibration!$B$2:$B$4,C242)</f>
        <v>407.23995976973305</v>
      </c>
      <c r="K242" s="2">
        <f>TREND(Calibration!$A$2:$A$4,Calibration!$C$2:$C$4,E242)</f>
        <v>600.99471978837835</v>
      </c>
      <c r="L242" s="2">
        <f>TREND(Calibration!$A$2:$A$4,Calibration!$D$2:$D$4,G242)</f>
        <v>532.88761876994829</v>
      </c>
    </row>
    <row r="243" spans="1:12" x14ac:dyDescent="0.25">
      <c r="A243">
        <v>1203773</v>
      </c>
      <c r="B243">
        <v>15.03199959</v>
      </c>
      <c r="C243">
        <v>0.63669997</v>
      </c>
      <c r="D243">
        <v>9.9000003020963209E+37</v>
      </c>
      <c r="E243">
        <v>1.5865999500000001</v>
      </c>
      <c r="F243">
        <v>325.31399535999998</v>
      </c>
      <c r="G243">
        <v>1.39489996</v>
      </c>
      <c r="H243">
        <v>9.9000003020963209E+37</v>
      </c>
      <c r="J243" s="2">
        <f>TREND(Calibration!$A$2:$A$4,Calibration!$B$2:$B$4,C243)</f>
        <v>407.23995976973305</v>
      </c>
      <c r="K243" s="2">
        <f>TREND(Calibration!$A$2:$A$4,Calibration!$C$2:$C$4,E243)</f>
        <v>622.15453474536059</v>
      </c>
      <c r="L243" s="2">
        <f>TREND(Calibration!$A$2:$A$4,Calibration!$D$2:$D$4,G243)</f>
        <v>534.0006515926591</v>
      </c>
    </row>
    <row r="244" spans="1:12" x14ac:dyDescent="0.25">
      <c r="A244">
        <v>1208773</v>
      </c>
      <c r="B244">
        <v>14.83100033</v>
      </c>
      <c r="C244">
        <v>0.63020003000000002</v>
      </c>
      <c r="D244">
        <v>9.9000003020963209E+37</v>
      </c>
      <c r="E244">
        <v>1.55209994</v>
      </c>
      <c r="F244">
        <v>237.29400634999999</v>
      </c>
      <c r="G244">
        <v>1.3911000499999999</v>
      </c>
      <c r="H244">
        <v>9.9000003020963209E+37</v>
      </c>
      <c r="J244" s="2">
        <f>TREND(Calibration!$A$2:$A$4,Calibration!$B$2:$B$4,C244)</f>
        <v>403.25308619701838</v>
      </c>
      <c r="K244" s="2">
        <f>TREND(Calibration!$A$2:$A$4,Calibration!$C$2:$C$4,E244)</f>
        <v>608.19633002684952</v>
      </c>
      <c r="L244" s="2">
        <f>TREND(Calibration!$A$2:$A$4,Calibration!$D$2:$D$4,G244)</f>
        <v>532.43418064914977</v>
      </c>
    </row>
    <row r="245" spans="1:12" x14ac:dyDescent="0.25">
      <c r="A245">
        <v>1213773</v>
      </c>
      <c r="B245">
        <v>14.63300037</v>
      </c>
      <c r="C245">
        <v>0.63349997999999996</v>
      </c>
      <c r="D245">
        <v>1341.7530517600001</v>
      </c>
      <c r="E245">
        <v>1.46619999</v>
      </c>
      <c r="F245">
        <v>298.00698853</v>
      </c>
      <c r="G245">
        <v>1.39059997</v>
      </c>
      <c r="H245">
        <v>9.9000003020963209E+37</v>
      </c>
      <c r="J245" s="2">
        <f>TREND(Calibration!$A$2:$A$4,Calibration!$B$2:$B$4,C245)</f>
        <v>405.27717925730502</v>
      </c>
      <c r="K245" s="2">
        <f>TREND(Calibration!$A$2:$A$4,Calibration!$C$2:$C$4,E245)</f>
        <v>573.4424535088466</v>
      </c>
      <c r="L245" s="2">
        <f>TREND(Calibration!$A$2:$A$4,Calibration!$D$2:$D$4,G245)</f>
        <v>532.22802819042568</v>
      </c>
    </row>
    <row r="246" spans="1:12" x14ac:dyDescent="0.25">
      <c r="A246">
        <v>1218773</v>
      </c>
      <c r="B246">
        <v>14.49400043</v>
      </c>
      <c r="C246">
        <v>0.63669997</v>
      </c>
      <c r="D246">
        <v>1014.65698242</v>
      </c>
      <c r="E246">
        <v>1.64660001</v>
      </c>
      <c r="F246">
        <v>908.13299560999997</v>
      </c>
      <c r="G246">
        <v>1.39170003</v>
      </c>
      <c r="H246">
        <v>9.9000003020963209E+37</v>
      </c>
      <c r="J246" s="2">
        <f>TREND(Calibration!$A$2:$A$4,Calibration!$B$2:$B$4,C246)</f>
        <v>407.23995976973305</v>
      </c>
      <c r="K246" s="2">
        <f>TREND(Calibration!$A$2:$A$4,Calibration!$C$2:$C$4,E246)</f>
        <v>646.42969062511088</v>
      </c>
      <c r="L246" s="2">
        <f>TREND(Calibration!$A$2:$A$4,Calibration!$D$2:$D$4,G246)</f>
        <v>532.68151577989931</v>
      </c>
    </row>
    <row r="247" spans="1:12" x14ac:dyDescent="0.25">
      <c r="A247">
        <v>1223783</v>
      </c>
      <c r="B247">
        <v>14.44200039</v>
      </c>
      <c r="C247">
        <v>0.63620001000000004</v>
      </c>
      <c r="D247">
        <v>1046.3640136700001</v>
      </c>
      <c r="E247">
        <v>1.48670006</v>
      </c>
      <c r="F247">
        <v>906.76702881000006</v>
      </c>
      <c r="G247">
        <v>1.39059997</v>
      </c>
      <c r="H247">
        <v>9.9000003020963209E+37</v>
      </c>
      <c r="J247" s="2">
        <f>TREND(Calibration!$A$2:$A$4,Calibration!$B$2:$B$4,C247)</f>
        <v>406.93329889110737</v>
      </c>
      <c r="K247" s="2">
        <f>TREND(Calibration!$A$2:$A$4,Calibration!$C$2:$C$4,E247)</f>
        <v>581.73648512807824</v>
      </c>
      <c r="L247" s="2">
        <f>TREND(Calibration!$A$2:$A$4,Calibration!$D$2:$D$4,G247)</f>
        <v>532.22802819042568</v>
      </c>
    </row>
    <row r="248" spans="1:12" x14ac:dyDescent="0.25">
      <c r="A248">
        <v>1228773</v>
      </c>
      <c r="B248">
        <v>14.52000046</v>
      </c>
      <c r="C248">
        <v>0.64319998</v>
      </c>
      <c r="D248">
        <v>336.32800293000003</v>
      </c>
      <c r="E248">
        <v>1.4630000599999999</v>
      </c>
      <c r="F248">
        <v>9.9000003020963209E+37</v>
      </c>
      <c r="G248">
        <v>1.39170003</v>
      </c>
      <c r="H248">
        <v>1260.44799805</v>
      </c>
      <c r="J248" s="2">
        <f>TREND(Calibration!$A$2:$A$4,Calibration!$B$2:$B$4,C248)</f>
        <v>411.2268762784056</v>
      </c>
      <c r="K248" s="2">
        <f>TREND(Calibration!$A$2:$A$4,Calibration!$C$2:$C$4,E248)</f>
        <v>572.14780814425387</v>
      </c>
      <c r="L248" s="2">
        <f>TREND(Calibration!$A$2:$A$4,Calibration!$D$2:$D$4,G248)</f>
        <v>532.68151577989931</v>
      </c>
    </row>
    <row r="249" spans="1:12" x14ac:dyDescent="0.25">
      <c r="A249">
        <v>1233773</v>
      </c>
      <c r="B249">
        <v>14.58199978</v>
      </c>
      <c r="C249">
        <v>0.64370000000000005</v>
      </c>
      <c r="D249">
        <v>1356.5880127</v>
      </c>
      <c r="E249">
        <v>1.5255999600000001</v>
      </c>
      <c r="F249">
        <v>9.9000003020963209E+37</v>
      </c>
      <c r="G249">
        <v>1.39170003</v>
      </c>
      <c r="H249">
        <v>9.9000003020963209E+37</v>
      </c>
      <c r="J249" s="2">
        <f>TREND(Calibration!$A$2:$A$4,Calibration!$B$2:$B$4,C249)</f>
        <v>411.53357395928094</v>
      </c>
      <c r="K249" s="2">
        <f>TREND(Calibration!$A$2:$A$4,Calibration!$C$2:$C$4,E249)</f>
        <v>597.47482165985343</v>
      </c>
      <c r="L249" s="2">
        <f>TREND(Calibration!$A$2:$A$4,Calibration!$D$2:$D$4,G249)</f>
        <v>532.68151577989931</v>
      </c>
    </row>
    <row r="250" spans="1:12" x14ac:dyDescent="0.25">
      <c r="A250">
        <v>1238772</v>
      </c>
      <c r="B250">
        <v>14.64599991</v>
      </c>
      <c r="C250">
        <v>0.63779998000000004</v>
      </c>
      <c r="D250">
        <v>9.9000003020963209E+37</v>
      </c>
      <c r="E250">
        <v>1.4500000500000001</v>
      </c>
      <c r="F250">
        <v>958.53601074000005</v>
      </c>
      <c r="G250">
        <v>1.3960000299999999</v>
      </c>
      <c r="H250">
        <v>9.9000003020963209E+37</v>
      </c>
      <c r="J250" s="2">
        <f>TREND(Calibration!$A$2:$A$4,Calibration!$B$2:$B$4,C250)</f>
        <v>407.91467381305068</v>
      </c>
      <c r="K250" s="2">
        <f>TREND(Calibration!$A$2:$A$4,Calibration!$C$2:$C$4,E250)</f>
        <v>566.88819225073121</v>
      </c>
      <c r="L250" s="2">
        <f>TREND(Calibration!$A$2:$A$4,Calibration!$D$2:$D$4,G250)</f>
        <v>534.45414330452229</v>
      </c>
    </row>
    <row r="251" spans="1:12" x14ac:dyDescent="0.25">
      <c r="A251">
        <v>1243773</v>
      </c>
      <c r="B251">
        <v>14.71500015</v>
      </c>
      <c r="C251">
        <v>0.64529996999999995</v>
      </c>
      <c r="D251">
        <v>809.875</v>
      </c>
      <c r="E251">
        <v>1.4414000499999999</v>
      </c>
      <c r="F251">
        <v>9.9000003020963209E+37</v>
      </c>
      <c r="G251">
        <v>1.4003000299999999</v>
      </c>
      <c r="H251">
        <v>9.9000003020963209E+37</v>
      </c>
      <c r="J251" s="2">
        <f>TREND(Calibration!$A$2:$A$4,Calibration!$B$2:$B$4,C251)</f>
        <v>412.51494888122426</v>
      </c>
      <c r="K251" s="2">
        <f>TREND(Calibration!$A$2:$A$4,Calibration!$C$2:$C$4,E251)</f>
        <v>563.40875672073582</v>
      </c>
      <c r="L251" s="2">
        <f>TREND(Calibration!$A$2:$A$4,Calibration!$D$2:$D$4,G251)</f>
        <v>536.22677082914527</v>
      </c>
    </row>
    <row r="252" spans="1:12" x14ac:dyDescent="0.25">
      <c r="A252">
        <v>1248773</v>
      </c>
      <c r="B252">
        <v>14.666000370000001</v>
      </c>
      <c r="C252">
        <v>0.63990002999999995</v>
      </c>
      <c r="D252">
        <v>9.9000003020963209E+37</v>
      </c>
      <c r="E252">
        <v>1.65090001</v>
      </c>
      <c r="F252">
        <v>9.9000003020963209E+37</v>
      </c>
      <c r="G252">
        <v>1.4019000500000001</v>
      </c>
      <c r="H252">
        <v>9.9000003020963209E+37</v>
      </c>
      <c r="J252" s="2">
        <f>TREND(Calibration!$A$2:$A$4,Calibration!$B$2:$B$4,C252)</f>
        <v>409.2027832181189</v>
      </c>
      <c r="K252" s="2">
        <f>TREND(Calibration!$A$2:$A$4,Calibration!$C$2:$C$4,E252)</f>
        <v>648.16940839010863</v>
      </c>
      <c r="L252" s="2">
        <f>TREND(Calibration!$A$2:$A$4,Calibration!$D$2:$D$4,G252)</f>
        <v>536.88636140866799</v>
      </c>
    </row>
    <row r="253" spans="1:12" x14ac:dyDescent="0.25">
      <c r="A253">
        <v>1253772</v>
      </c>
      <c r="B253">
        <v>14.585000040000001</v>
      </c>
      <c r="C253">
        <v>0.64160001</v>
      </c>
      <c r="D253">
        <v>9.9000003020963209E+37</v>
      </c>
      <c r="E253">
        <v>1.5791000100000001</v>
      </c>
      <c r="F253">
        <v>968.25299071999996</v>
      </c>
      <c r="G253">
        <v>1.4003000299999999</v>
      </c>
      <c r="H253">
        <v>9.9000003020963209E+37</v>
      </c>
      <c r="J253" s="2">
        <f>TREND(Calibration!$A$2:$A$4,Calibration!$B$2:$B$4,C253)</f>
        <v>410.24550135646228</v>
      </c>
      <c r="K253" s="2">
        <f>TREND(Calibration!$A$2:$A$4,Calibration!$C$2:$C$4,E253)</f>
        <v>619.12016756991488</v>
      </c>
      <c r="L253" s="2">
        <f>TREND(Calibration!$A$2:$A$4,Calibration!$D$2:$D$4,G253)</f>
        <v>536.22677082914527</v>
      </c>
    </row>
    <row r="254" spans="1:12" x14ac:dyDescent="0.25">
      <c r="A254">
        <v>1258773</v>
      </c>
      <c r="B254">
        <v>14.458000180000001</v>
      </c>
      <c r="C254">
        <v>0.63779998000000004</v>
      </c>
      <c r="D254">
        <v>9.9000003020963209E+37</v>
      </c>
      <c r="E254">
        <v>1.49699998</v>
      </c>
      <c r="F254">
        <v>650.77197265999996</v>
      </c>
      <c r="G254">
        <v>1.40090001</v>
      </c>
      <c r="H254">
        <v>9.9000003020963209E+37</v>
      </c>
      <c r="J254" s="2">
        <f>TREND(Calibration!$A$2:$A$4,Calibration!$B$2:$B$4,C254)</f>
        <v>407.91467381305068</v>
      </c>
      <c r="K254" s="2">
        <f>TREND(Calibration!$A$2:$A$4,Calibration!$C$2:$C$4,E254)</f>
        <v>585.90368368669567</v>
      </c>
      <c r="L254" s="2">
        <f>TREND(Calibration!$A$2:$A$4,Calibration!$D$2:$D$4,G254)</f>
        <v>536.47410595989493</v>
      </c>
    </row>
    <row r="255" spans="1:12" x14ac:dyDescent="0.25">
      <c r="A255">
        <v>1263772</v>
      </c>
      <c r="B255">
        <v>14.321999549999999</v>
      </c>
      <c r="C255">
        <v>0.63779998000000004</v>
      </c>
      <c r="D255">
        <v>9.9000003020963209E+37</v>
      </c>
      <c r="E255">
        <v>1.5316000000000001</v>
      </c>
      <c r="F255">
        <v>565.19299316000001</v>
      </c>
      <c r="G255">
        <v>1.40090001</v>
      </c>
      <c r="H255">
        <v>9.9000003020963209E+37</v>
      </c>
      <c r="J255" s="2">
        <f>TREND(Calibration!$A$2:$A$4,Calibration!$B$2:$B$4,C255)</f>
        <v>407.91467381305068</v>
      </c>
      <c r="K255" s="2">
        <f>TREND(Calibration!$A$2:$A$4,Calibration!$C$2:$C$4,E255)</f>
        <v>599.90235100373638</v>
      </c>
      <c r="L255" s="2">
        <f>TREND(Calibration!$A$2:$A$4,Calibration!$D$2:$D$4,G255)</f>
        <v>536.47410595989493</v>
      </c>
    </row>
    <row r="256" spans="1:12" x14ac:dyDescent="0.25">
      <c r="A256">
        <v>1268773</v>
      </c>
      <c r="B256">
        <v>14.230999949999999</v>
      </c>
      <c r="C256">
        <v>0.63180000000000003</v>
      </c>
      <c r="D256">
        <v>9.9000003020963209E+37</v>
      </c>
      <c r="E256">
        <v>1.67250001</v>
      </c>
      <c r="F256">
        <v>281.04501342999998</v>
      </c>
      <c r="G256">
        <v>1.4025000299999999</v>
      </c>
      <c r="H256">
        <v>9.9000003020963209E+37</v>
      </c>
      <c r="J256" s="2">
        <f>TREND(Calibration!$A$2:$A$4,Calibration!$B$2:$B$4,C256)</f>
        <v>404.23446111896169</v>
      </c>
      <c r="K256" s="2">
        <f>TREND(Calibration!$A$2:$A$4,Calibration!$C$2:$C$4,E256)</f>
        <v>656.90845576777133</v>
      </c>
      <c r="L256" s="2">
        <f>TREND(Calibration!$A$2:$A$4,Calibration!$D$2:$D$4,G256)</f>
        <v>537.13369653941743</v>
      </c>
    </row>
    <row r="257" spans="1:12" x14ac:dyDescent="0.25">
      <c r="A257">
        <v>1273773</v>
      </c>
      <c r="B257">
        <v>14.166000370000001</v>
      </c>
      <c r="C257">
        <v>0.62970000999999998</v>
      </c>
      <c r="D257">
        <v>9.9000003020963209E+37</v>
      </c>
      <c r="E257">
        <v>1.51370001</v>
      </c>
      <c r="F257">
        <v>225.24499512</v>
      </c>
      <c r="G257">
        <v>1.40409994</v>
      </c>
      <c r="H257">
        <v>9.9000003020963209E+37</v>
      </c>
      <c r="J257" s="2">
        <f>TREND(Calibration!$A$2:$A$4,Calibration!$B$2:$B$4,C257)</f>
        <v>402.94638851614303</v>
      </c>
      <c r="K257" s="2">
        <f>TREND(Calibration!$A$2:$A$4,Calibration!$C$2:$C$4,E257)</f>
        <v>592.66027412088033</v>
      </c>
      <c r="L257" s="2">
        <f>TREND(Calibration!$A$2:$A$4,Calibration!$D$2:$D$4,G257)</f>
        <v>537.7932417726546</v>
      </c>
    </row>
    <row r="258" spans="1:12" x14ac:dyDescent="0.25">
      <c r="A258">
        <v>1278773</v>
      </c>
      <c r="B258">
        <v>14.175999640000001</v>
      </c>
      <c r="C258">
        <v>0.63450002999999999</v>
      </c>
      <c r="D258">
        <v>9.9000003020963209E+37</v>
      </c>
      <c r="E258">
        <v>1.5748000099999999</v>
      </c>
      <c r="F258">
        <v>280.97900391000002</v>
      </c>
      <c r="G258">
        <v>1.4019000500000001</v>
      </c>
      <c r="H258">
        <v>9.9000003020963209E+37</v>
      </c>
      <c r="J258" s="2">
        <f>TREND(Calibration!$A$2:$A$4,Calibration!$B$2:$B$4,C258)</f>
        <v>405.89058075276398</v>
      </c>
      <c r="K258" s="2">
        <f>TREND(Calibration!$A$2:$A$4,Calibration!$C$2:$C$4,E258)</f>
        <v>617.38044980491713</v>
      </c>
      <c r="L258" s="2">
        <f>TREND(Calibration!$A$2:$A$4,Calibration!$D$2:$D$4,G258)</f>
        <v>536.88636140866799</v>
      </c>
    </row>
    <row r="259" spans="1:12" x14ac:dyDescent="0.25">
      <c r="A259">
        <v>1283772</v>
      </c>
      <c r="B259">
        <v>14.21500015</v>
      </c>
      <c r="C259">
        <v>0.63290000000000002</v>
      </c>
      <c r="D259">
        <v>9.9000003020963209E+37</v>
      </c>
      <c r="E259">
        <v>1.51269996</v>
      </c>
      <c r="F259">
        <v>451.02398682</v>
      </c>
      <c r="G259">
        <v>1.40409994</v>
      </c>
      <c r="H259">
        <v>9.9000003020963209E+37</v>
      </c>
      <c r="J259" s="2">
        <f>TREND(Calibration!$A$2:$A$4,Calibration!$B$2:$B$4,C259)</f>
        <v>404.90916902857106</v>
      </c>
      <c r="K259" s="2">
        <f>TREND(Calibration!$A$2:$A$4,Calibration!$C$2:$C$4,E259)</f>
        <v>592.25566836486041</v>
      </c>
      <c r="L259" s="2">
        <f>TREND(Calibration!$A$2:$A$4,Calibration!$D$2:$D$4,G259)</f>
        <v>537.7932417726546</v>
      </c>
    </row>
    <row r="260" spans="1:12" x14ac:dyDescent="0.25">
      <c r="A260">
        <v>1288773</v>
      </c>
      <c r="B260">
        <v>14.24699974</v>
      </c>
      <c r="C260">
        <v>0.64749997999999997</v>
      </c>
      <c r="D260">
        <v>1113.04296875</v>
      </c>
      <c r="E260">
        <v>1.4818999799999999</v>
      </c>
      <c r="F260">
        <v>604.04797363</v>
      </c>
      <c r="G260">
        <v>1.4046000199999999</v>
      </c>
      <c r="H260">
        <v>9.9000003020963209E+37</v>
      </c>
      <c r="J260" s="2">
        <f>TREND(Calibration!$A$2:$A$4,Calibration!$B$2:$B$4,C260)</f>
        <v>413.8643708341512</v>
      </c>
      <c r="K260" s="2">
        <f>TREND(Calibration!$A$2:$A$4,Calibration!$C$2:$C$4,E260)</f>
        <v>579.79444223286657</v>
      </c>
      <c r="L260" s="2">
        <f>TREND(Calibration!$A$2:$A$4,Calibration!$D$2:$D$4,G260)</f>
        <v>537.99939423137869</v>
      </c>
    </row>
    <row r="261" spans="1:12" x14ac:dyDescent="0.25">
      <c r="A261">
        <v>1293772</v>
      </c>
      <c r="B261">
        <v>14.230999949999999</v>
      </c>
      <c r="C261">
        <v>0.63990002999999995</v>
      </c>
      <c r="D261">
        <v>9.9000003020963209E+37</v>
      </c>
      <c r="E261">
        <v>1.5245000099999999</v>
      </c>
      <c r="F261">
        <v>764.33898925999995</v>
      </c>
      <c r="G261">
        <v>1.4052</v>
      </c>
      <c r="H261">
        <v>9.9000003020963209E+37</v>
      </c>
      <c r="J261" s="2">
        <f>TREND(Calibration!$A$2:$A$4,Calibration!$B$2:$B$4,C261)</f>
        <v>409.2027832181189</v>
      </c>
      <c r="K261" s="2">
        <f>TREND(Calibration!$A$2:$A$4,Calibration!$C$2:$C$4,E261)</f>
        <v>597.02979780971168</v>
      </c>
      <c r="L261" s="2">
        <f>TREND(Calibration!$A$2:$A$4,Calibration!$D$2:$D$4,G261)</f>
        <v>538.24672936212835</v>
      </c>
    </row>
    <row r="262" spans="1:12" x14ac:dyDescent="0.25">
      <c r="A262">
        <v>1298772</v>
      </c>
      <c r="B262">
        <v>14.15999985</v>
      </c>
      <c r="C262">
        <v>0.63669997</v>
      </c>
      <c r="D262">
        <v>9.9000003020963209E+37</v>
      </c>
      <c r="E262">
        <v>1.4596999900000001</v>
      </c>
      <c r="F262">
        <v>881.05902100000003</v>
      </c>
      <c r="G262">
        <v>1.40409994</v>
      </c>
      <c r="H262">
        <v>9.9000003020963209E+37</v>
      </c>
      <c r="J262" s="2">
        <f>TREND(Calibration!$A$2:$A$4,Calibration!$B$2:$B$4,C262)</f>
        <v>407.23995976973305</v>
      </c>
      <c r="K262" s="2">
        <f>TREND(Calibration!$A$2:$A$4,Calibration!$C$2:$C$4,E262)</f>
        <v>570.812647585013</v>
      </c>
      <c r="L262" s="2">
        <f>TREND(Calibration!$A$2:$A$4,Calibration!$D$2:$D$4,G262)</f>
        <v>537.7932417726546</v>
      </c>
    </row>
    <row r="263" spans="1:12" x14ac:dyDescent="0.25">
      <c r="A263">
        <v>1303773</v>
      </c>
      <c r="B263">
        <v>14.09200001</v>
      </c>
      <c r="C263">
        <v>0.63779998000000004</v>
      </c>
      <c r="D263">
        <v>1179.57995605</v>
      </c>
      <c r="E263">
        <v>1.5379999900000001</v>
      </c>
      <c r="F263">
        <v>819.66601562000005</v>
      </c>
      <c r="G263">
        <v>1.4035999800000001</v>
      </c>
      <c r="H263">
        <v>9.9000003020963209E+37</v>
      </c>
      <c r="J263" s="2">
        <f>TREND(Calibration!$A$2:$A$4,Calibration!$B$2:$B$4,C263)</f>
        <v>407.91467381305068</v>
      </c>
      <c r="K263" s="2">
        <f>TREND(Calibration!$A$2:$A$4,Calibration!$C$2:$C$4,E263)</f>
        <v>602.49169432904046</v>
      </c>
      <c r="L263" s="2">
        <f>TREND(Calibration!$A$2:$A$4,Calibration!$D$2:$D$4,G263)</f>
        <v>537.58713878260573</v>
      </c>
    </row>
    <row r="264" spans="1:12" x14ac:dyDescent="0.25">
      <c r="A264">
        <v>1308772</v>
      </c>
      <c r="B264">
        <v>14.085000040000001</v>
      </c>
      <c r="C264">
        <v>0.63400000000000001</v>
      </c>
      <c r="D264">
        <v>1155.17700195</v>
      </c>
      <c r="E264">
        <v>1.5850000399999999</v>
      </c>
      <c r="F264">
        <v>773.57098388999998</v>
      </c>
      <c r="G264">
        <v>1.403</v>
      </c>
      <c r="H264">
        <v>9.9000003020963209E+37</v>
      </c>
      <c r="J264" s="2">
        <f>TREND(Calibration!$A$2:$A$4,Calibration!$B$2:$B$4,C264)</f>
        <v>405.58387693818037</v>
      </c>
      <c r="K264" s="2">
        <f>TREND(Calibration!$A$2:$A$4,Calibration!$C$2:$C$4,E264)</f>
        <v>621.50723431526808</v>
      </c>
      <c r="L264" s="2">
        <f>TREND(Calibration!$A$2:$A$4,Calibration!$D$2:$D$4,G264)</f>
        <v>537.33980365185607</v>
      </c>
    </row>
    <row r="265" spans="1:12" x14ac:dyDescent="0.25">
      <c r="A265">
        <v>1313773</v>
      </c>
      <c r="B265">
        <v>14.123999599999999</v>
      </c>
      <c r="C265">
        <v>0.63940001000000002</v>
      </c>
      <c r="D265">
        <v>9.9000003020963209E+37</v>
      </c>
      <c r="E265">
        <v>1.5607000600000001</v>
      </c>
      <c r="F265">
        <v>1168.06799316</v>
      </c>
      <c r="G265">
        <v>1.4025000299999999</v>
      </c>
      <c r="H265">
        <v>9.9000003020963209E+37</v>
      </c>
      <c r="J265" s="2">
        <f>TREND(Calibration!$A$2:$A$4,Calibration!$B$2:$B$4,C265)</f>
        <v>408.89608553724361</v>
      </c>
      <c r="K265" s="2">
        <f>TREND(Calibration!$A$2:$A$4,Calibration!$C$2:$C$4,E265)</f>
        <v>611.67581410710807</v>
      </c>
      <c r="L265" s="2">
        <f>TREND(Calibration!$A$2:$A$4,Calibration!$D$2:$D$4,G265)</f>
        <v>537.13369653941743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14.13099957</v>
      </c>
      <c r="C2">
        <v>0.62910001999999998</v>
      </c>
      <c r="D2">
        <v>1166.25097656</v>
      </c>
      <c r="E2">
        <v>1.49810004</v>
      </c>
      <c r="F2">
        <v>866.33197021000001</v>
      </c>
      <c r="G2">
        <v>1.4025000299999999</v>
      </c>
      <c r="H2">
        <v>9.9000003020963209E+37</v>
      </c>
      <c r="J2" s="2">
        <f>TREND(Calibration!$A$2:$A$4,Calibration!$B$2:$B$4,C2)</f>
        <v>402.57837215370074</v>
      </c>
      <c r="K2" s="2">
        <f>TREND(Calibration!$A$2:$A$4,Calibration!$C$2:$C$4,E2)</f>
        <v>586.34875204124523</v>
      </c>
      <c r="L2" s="2">
        <f>TREND(Calibration!$A$2:$A$4,Calibration!$D$2:$D$4,G2)</f>
        <v>537.13369653941743</v>
      </c>
      <c r="N2" s="2">
        <f>AVERAGE(J2:J121)</f>
        <v>408.46978519651475</v>
      </c>
    </row>
    <row r="3" spans="1:14" x14ac:dyDescent="0.25">
      <c r="A3">
        <v>5090</v>
      </c>
      <c r="B3">
        <v>14.251000400000001</v>
      </c>
      <c r="C3">
        <v>0.64370000000000005</v>
      </c>
      <c r="D3">
        <v>315.60000609999997</v>
      </c>
      <c r="E3">
        <v>1.5467</v>
      </c>
      <c r="F3">
        <v>9.9000003020963209E+37</v>
      </c>
      <c r="G3">
        <v>1.4046000199999999</v>
      </c>
      <c r="H3">
        <v>1297.62402344</v>
      </c>
      <c r="J3" s="2">
        <f>TREND(Calibration!$A$2:$A$4,Calibration!$B$2:$B$4,C3)</f>
        <v>411.53357395928094</v>
      </c>
      <c r="K3" s="2">
        <f>TREND(Calibration!$A$2:$A$4,Calibration!$C$2:$C$4,E3)</f>
        <v>606.01159245756537</v>
      </c>
      <c r="L3" s="2">
        <f>TREND(Calibration!$A$2:$A$4,Calibration!$D$2:$D$4,G3)</f>
        <v>537.99939423137869</v>
      </c>
    </row>
    <row r="4" spans="1:14" x14ac:dyDescent="0.25">
      <c r="A4">
        <v>10091</v>
      </c>
      <c r="B4">
        <v>14.34500027</v>
      </c>
      <c r="C4">
        <v>0.64910000999999995</v>
      </c>
      <c r="D4">
        <v>9.9000003020963209E+37</v>
      </c>
      <c r="E4">
        <v>1.44780004</v>
      </c>
      <c r="F4">
        <v>997.24798583999996</v>
      </c>
      <c r="G4">
        <v>1.4035999800000001</v>
      </c>
      <c r="H4">
        <v>9.9000003020963209E+37</v>
      </c>
      <c r="J4" s="2">
        <f>TREND(Calibration!$A$2:$A$4,Calibration!$B$2:$B$4,C4)</f>
        <v>414.84578255834413</v>
      </c>
      <c r="K4" s="2">
        <f>TREND(Calibration!$A$2:$A$4,Calibration!$C$2:$C$4,E4)</f>
        <v>565.99810004603989</v>
      </c>
      <c r="L4" s="2">
        <f>TREND(Calibration!$A$2:$A$4,Calibration!$D$2:$D$4,G4)</f>
        <v>537.58713878260573</v>
      </c>
    </row>
    <row r="5" spans="1:14" x14ac:dyDescent="0.25">
      <c r="A5">
        <v>15092</v>
      </c>
      <c r="B5">
        <v>14.55200005</v>
      </c>
      <c r="C5">
        <v>0.65130001000000004</v>
      </c>
      <c r="D5">
        <v>785.27801513999998</v>
      </c>
      <c r="E5">
        <v>1.50890005</v>
      </c>
      <c r="F5">
        <v>9.9000003020963209E+37</v>
      </c>
      <c r="G5">
        <v>1.4025000299999999</v>
      </c>
      <c r="H5">
        <v>9.9000003020963209E+37</v>
      </c>
      <c r="J5" s="2">
        <f>TREND(Calibration!$A$2:$A$4,Calibration!$B$2:$B$4,C5)</f>
        <v>416.19519837756286</v>
      </c>
      <c r="K5" s="2">
        <f>TREND(Calibration!$A$2:$A$4,Calibration!$C$2:$C$4,E5)</f>
        <v>590.71827977593193</v>
      </c>
      <c r="L5" s="2">
        <f>TREND(Calibration!$A$2:$A$4,Calibration!$D$2:$D$4,G5)</f>
        <v>537.13369653941743</v>
      </c>
    </row>
    <row r="6" spans="1:14" x14ac:dyDescent="0.25">
      <c r="A6">
        <v>20093</v>
      </c>
      <c r="B6">
        <v>14.64599991</v>
      </c>
      <c r="C6">
        <v>0.64639997000000005</v>
      </c>
      <c r="D6">
        <v>686.28198241999996</v>
      </c>
      <c r="E6">
        <v>1.43700004</v>
      </c>
      <c r="F6">
        <v>9.9000003020963209E+37</v>
      </c>
      <c r="G6">
        <v>1.3997999400000001</v>
      </c>
      <c r="H6">
        <v>9.9000003020963209E+37</v>
      </c>
      <c r="J6" s="2">
        <f>TREND(Calibration!$A$2:$A$4,Calibration!$B$2:$B$4,C6)</f>
        <v>413.18965679083362</v>
      </c>
      <c r="K6" s="2">
        <f>TREND(Calibration!$A$2:$A$4,Calibration!$C$2:$C$4,E6)</f>
        <v>561.62857635720854</v>
      </c>
      <c r="L6" s="2">
        <f>TREND(Calibration!$A$2:$A$4,Calibration!$D$2:$D$4,G6)</f>
        <v>536.02061424803173</v>
      </c>
    </row>
    <row r="7" spans="1:14" x14ac:dyDescent="0.25">
      <c r="A7">
        <v>25094</v>
      </c>
      <c r="B7">
        <v>14.62699986</v>
      </c>
      <c r="C7">
        <v>0.64429997999999999</v>
      </c>
      <c r="D7">
        <v>806.84899901999995</v>
      </c>
      <c r="E7">
        <v>1.43219995</v>
      </c>
      <c r="F7">
        <v>9.9000003020963209E+37</v>
      </c>
      <c r="G7">
        <v>1.4019000500000001</v>
      </c>
      <c r="H7">
        <v>9.9000003020963209E+37</v>
      </c>
      <c r="J7" s="2">
        <f>TREND(Calibration!$A$2:$A$4,Calibration!$B$2:$B$4,C7)</f>
        <v>411.90158418801497</v>
      </c>
      <c r="K7" s="2">
        <f>TREND(Calibration!$A$2:$A$4,Calibration!$C$2:$C$4,E7)</f>
        <v>559.68652941614164</v>
      </c>
      <c r="L7" s="2">
        <f>TREND(Calibration!$A$2:$A$4,Calibration!$D$2:$D$4,G7)</f>
        <v>536.88636140866799</v>
      </c>
    </row>
    <row r="8" spans="1:14" x14ac:dyDescent="0.25">
      <c r="A8">
        <v>30095</v>
      </c>
      <c r="B8">
        <v>14.61100006</v>
      </c>
      <c r="C8">
        <v>0.64429997999999999</v>
      </c>
      <c r="D8">
        <v>988.22100829999999</v>
      </c>
      <c r="E8">
        <v>1.4284000400000001</v>
      </c>
      <c r="F8">
        <v>9.9000003020963209E+37</v>
      </c>
      <c r="G8">
        <v>1.4035999800000001</v>
      </c>
      <c r="H8">
        <v>1318.9899902300001</v>
      </c>
      <c r="J8" s="2">
        <f>TREND(Calibration!$A$2:$A$4,Calibration!$B$2:$B$4,C8)</f>
        <v>411.90158418801497</v>
      </c>
      <c r="K8" s="2">
        <f>TREND(Calibration!$A$2:$A$4,Calibration!$C$2:$C$4,E8)</f>
        <v>558.14914082721316</v>
      </c>
      <c r="L8" s="2">
        <f>TREND(Calibration!$A$2:$A$4,Calibration!$D$2:$D$4,G8)</f>
        <v>537.58713878260573</v>
      </c>
    </row>
    <row r="9" spans="1:14" x14ac:dyDescent="0.25">
      <c r="A9">
        <v>35095</v>
      </c>
      <c r="B9">
        <v>14.619999890000001</v>
      </c>
      <c r="C9">
        <v>0.64910000999999995</v>
      </c>
      <c r="D9">
        <v>1027.1049804700001</v>
      </c>
      <c r="E9">
        <v>1.43649995</v>
      </c>
      <c r="F9">
        <v>9.9000003020963209E+37</v>
      </c>
      <c r="G9">
        <v>1.4019000500000001</v>
      </c>
      <c r="H9">
        <v>9.9000003020963209E+37</v>
      </c>
      <c r="J9" s="2">
        <f>TREND(Calibration!$A$2:$A$4,Calibration!$B$2:$B$4,C9)</f>
        <v>414.84578255834413</v>
      </c>
      <c r="K9" s="2">
        <f>TREND(Calibration!$A$2:$A$4,Calibration!$C$2:$C$4,E9)</f>
        <v>561.42624718113927</v>
      </c>
      <c r="L9" s="2">
        <f>TREND(Calibration!$A$2:$A$4,Calibration!$D$2:$D$4,G9)</f>
        <v>536.88636140866799</v>
      </c>
    </row>
    <row r="10" spans="1:14" x14ac:dyDescent="0.25">
      <c r="A10">
        <v>40102</v>
      </c>
      <c r="B10">
        <v>14.727999690000001</v>
      </c>
      <c r="C10">
        <v>0.64590000999999997</v>
      </c>
      <c r="D10">
        <v>9.9000003020963209E+37</v>
      </c>
      <c r="E10">
        <v>1.4380999800000001</v>
      </c>
      <c r="F10">
        <v>809.14001465000001</v>
      </c>
      <c r="G10">
        <v>1.4025000299999999</v>
      </c>
      <c r="H10">
        <v>9.9000003020963209E+37</v>
      </c>
      <c r="J10" s="2">
        <f>TREND(Calibration!$A$2:$A$4,Calibration!$B$2:$B$4,C10)</f>
        <v>412.88299591220789</v>
      </c>
      <c r="K10" s="2">
        <f>TREND(Calibration!$A$2:$A$4,Calibration!$C$2:$C$4,E10)</f>
        <v>562.07359616149495</v>
      </c>
      <c r="L10" s="2">
        <f>TREND(Calibration!$A$2:$A$4,Calibration!$D$2:$D$4,G10)</f>
        <v>537.13369653941743</v>
      </c>
    </row>
    <row r="11" spans="1:14" x14ac:dyDescent="0.25">
      <c r="A11">
        <v>45095</v>
      </c>
      <c r="B11">
        <v>14.85400009</v>
      </c>
      <c r="C11">
        <v>0.64319998</v>
      </c>
      <c r="D11">
        <v>1022.8380127</v>
      </c>
      <c r="E11">
        <v>1.42190003</v>
      </c>
      <c r="F11">
        <v>873.11401366999996</v>
      </c>
      <c r="G11">
        <v>1.4046000199999999</v>
      </c>
      <c r="H11">
        <v>9.9000003020963209E+37</v>
      </c>
      <c r="J11" s="2">
        <f>TREND(Calibration!$A$2:$A$4,Calibration!$B$2:$B$4,C11)</f>
        <v>411.2268762784056</v>
      </c>
      <c r="K11" s="2">
        <f>TREND(Calibration!$A$2:$A$4,Calibration!$C$2:$C$4,E11)</f>
        <v>555.51933085752421</v>
      </c>
      <c r="L11" s="2">
        <f>TREND(Calibration!$A$2:$A$4,Calibration!$D$2:$D$4,G11)</f>
        <v>537.99939423137869</v>
      </c>
    </row>
    <row r="12" spans="1:14" x14ac:dyDescent="0.25">
      <c r="A12">
        <v>50096</v>
      </c>
      <c r="B12">
        <v>14.97399998</v>
      </c>
      <c r="C12">
        <v>0.64160001</v>
      </c>
      <c r="D12">
        <v>737.72698975000003</v>
      </c>
      <c r="E12">
        <v>1.4619</v>
      </c>
      <c r="F12">
        <v>887.75500488</v>
      </c>
      <c r="G12">
        <v>1.4046000199999999</v>
      </c>
      <c r="H12">
        <v>9.9000003020963209E+37</v>
      </c>
      <c r="J12" s="2">
        <f>TREND(Calibration!$A$2:$A$4,Calibration!$B$2:$B$4,C12)</f>
        <v>410.24550135646228</v>
      </c>
      <c r="K12" s="2">
        <f>TREND(Calibration!$A$2:$A$4,Calibration!$C$2:$C$4,E12)</f>
        <v>571.7027397897042</v>
      </c>
      <c r="L12" s="2">
        <f>TREND(Calibration!$A$2:$A$4,Calibration!$D$2:$D$4,G12)</f>
        <v>537.99939423137869</v>
      </c>
    </row>
    <row r="13" spans="1:14" x14ac:dyDescent="0.25">
      <c r="A13">
        <v>55096</v>
      </c>
      <c r="B13">
        <v>15.06499958</v>
      </c>
      <c r="C13">
        <v>0.63450002999999999</v>
      </c>
      <c r="D13">
        <v>9.9000003020963209E+37</v>
      </c>
      <c r="E13">
        <v>1.4613000199999999</v>
      </c>
      <c r="F13">
        <v>434.49899291999998</v>
      </c>
      <c r="G13">
        <v>1.4052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571.45999656536856</v>
      </c>
      <c r="L13" s="2">
        <f>TREND(Calibration!$A$2:$A$4,Calibration!$D$2:$D$4,G13)</f>
        <v>538.24672936212835</v>
      </c>
    </row>
    <row r="14" spans="1:14" x14ac:dyDescent="0.25">
      <c r="A14">
        <v>60096</v>
      </c>
      <c r="B14">
        <v>15.10700035</v>
      </c>
      <c r="C14">
        <v>0.63450002999999999</v>
      </c>
      <c r="D14">
        <v>9.9000003020963209E+37</v>
      </c>
      <c r="E14">
        <v>1.4613000199999999</v>
      </c>
      <c r="F14">
        <v>259.89199829</v>
      </c>
      <c r="G14">
        <v>1.40090001</v>
      </c>
      <c r="H14">
        <v>9.9000003020963209E+37</v>
      </c>
      <c r="J14" s="2">
        <f>TREND(Calibration!$A$2:$A$4,Calibration!$B$2:$B$4,C14)</f>
        <v>405.89058075276398</v>
      </c>
      <c r="K14" s="2">
        <f>TREND(Calibration!$A$2:$A$4,Calibration!$C$2:$C$4,E14)</f>
        <v>571.45999656536856</v>
      </c>
      <c r="L14" s="2">
        <f>TREND(Calibration!$A$2:$A$4,Calibration!$D$2:$D$4,G14)</f>
        <v>536.47410595989493</v>
      </c>
    </row>
    <row r="15" spans="1:14" x14ac:dyDescent="0.25">
      <c r="A15">
        <v>65098</v>
      </c>
      <c r="B15">
        <v>15.149000170000001</v>
      </c>
      <c r="C15">
        <v>0.64209998000000001</v>
      </c>
      <c r="D15">
        <v>1340.8530273399999</v>
      </c>
      <c r="E15">
        <v>1.4623999599999999</v>
      </c>
      <c r="F15">
        <v>508.15301513999998</v>
      </c>
      <c r="G15">
        <v>1.4019000500000001</v>
      </c>
      <c r="H15">
        <v>9.9000003020963209E+37</v>
      </c>
      <c r="J15" s="2">
        <f>TREND(Calibration!$A$2:$A$4,Calibration!$B$2:$B$4,C15)</f>
        <v>410.55216836879629</v>
      </c>
      <c r="K15" s="2">
        <f>TREND(Calibration!$A$2:$A$4,Calibration!$C$2:$C$4,E15)</f>
        <v>571.90501636965496</v>
      </c>
      <c r="L15" s="2">
        <f>TREND(Calibration!$A$2:$A$4,Calibration!$D$2:$D$4,G15)</f>
        <v>536.88636140866799</v>
      </c>
    </row>
    <row r="16" spans="1:14" x14ac:dyDescent="0.25">
      <c r="A16">
        <v>70097</v>
      </c>
      <c r="B16">
        <v>15.07800007</v>
      </c>
      <c r="C16">
        <v>0.63450002999999999</v>
      </c>
      <c r="D16">
        <v>9.9000003020963209E+37</v>
      </c>
      <c r="E16">
        <v>1.46080005</v>
      </c>
      <c r="F16">
        <v>721.38201904000005</v>
      </c>
      <c r="G16">
        <v>1.40090001</v>
      </c>
      <c r="H16">
        <v>9.9000003020963209E+37</v>
      </c>
      <c r="J16" s="2">
        <f>TREND(Calibration!$A$2:$A$4,Calibration!$B$2:$B$4,C16)</f>
        <v>405.89058075276398</v>
      </c>
      <c r="K16" s="2">
        <f>TREND(Calibration!$A$2:$A$4,Calibration!$C$2:$C$4,E16)</f>
        <v>571.25771593956256</v>
      </c>
      <c r="L16" s="2">
        <f>TREND(Calibration!$A$2:$A$4,Calibration!$D$2:$D$4,G16)</f>
        <v>536.47410595989493</v>
      </c>
    </row>
    <row r="17" spans="1:12" x14ac:dyDescent="0.25">
      <c r="A17">
        <v>75098</v>
      </c>
      <c r="B17">
        <v>14.954999920000001</v>
      </c>
      <c r="C17">
        <v>0.62860000000000005</v>
      </c>
      <c r="D17">
        <v>938.08300781000003</v>
      </c>
      <c r="E17">
        <v>1.40629995</v>
      </c>
      <c r="F17">
        <v>851.61102295000001</v>
      </c>
      <c r="G17">
        <v>1.4003000299999999</v>
      </c>
      <c r="H17">
        <v>9.9000003020963209E+37</v>
      </c>
      <c r="J17" s="2">
        <f>TREND(Calibration!$A$2:$A$4,Calibration!$B$2:$B$4,C17)</f>
        <v>402.27167447282545</v>
      </c>
      <c r="K17" s="2">
        <f>TREND(Calibration!$A$2:$A$4,Calibration!$C$2:$C$4,E17)</f>
        <v>549.20776427348119</v>
      </c>
      <c r="L17" s="2">
        <f>TREND(Calibration!$A$2:$A$4,Calibration!$D$2:$D$4,G17)</f>
        <v>536.22677082914527</v>
      </c>
    </row>
    <row r="18" spans="1:12" x14ac:dyDescent="0.25">
      <c r="A18">
        <v>80098</v>
      </c>
      <c r="B18">
        <v>14.79599953</v>
      </c>
      <c r="C18">
        <v>0.63080000999999997</v>
      </c>
      <c r="D18">
        <v>-50.506999970000003</v>
      </c>
      <c r="E18">
        <v>1.3964999899999999</v>
      </c>
      <c r="F18">
        <v>645.46099853999999</v>
      </c>
      <c r="G18">
        <v>1.3982000400000001</v>
      </c>
      <c r="H18">
        <v>9.9000003020963209E+37</v>
      </c>
      <c r="J18" s="2">
        <f>TREND(Calibration!$A$2:$A$4,Calibration!$B$2:$B$4,C18)</f>
        <v>403.62109642575234</v>
      </c>
      <c r="K18" s="2">
        <f>TREND(Calibration!$A$2:$A$4,Calibration!$C$2:$C$4,E18)</f>
        <v>545.24284229481452</v>
      </c>
      <c r="L18" s="2">
        <f>TREND(Calibration!$A$2:$A$4,Calibration!$D$2:$D$4,G18)</f>
        <v>535.36107313718423</v>
      </c>
    </row>
    <row r="19" spans="1:12" x14ac:dyDescent="0.25">
      <c r="A19">
        <v>85098</v>
      </c>
      <c r="B19">
        <v>14.63300037</v>
      </c>
      <c r="C19">
        <v>0.63129997000000004</v>
      </c>
      <c r="D19">
        <v>1048.5749511700001</v>
      </c>
      <c r="E19">
        <v>1.4035999800000001</v>
      </c>
      <c r="F19">
        <v>612.30499268000005</v>
      </c>
      <c r="G19">
        <v>1.3964999899999999</v>
      </c>
      <c r="H19">
        <v>9.9000003020963209E+37</v>
      </c>
      <c r="J19" s="2">
        <f>TREND(Calibration!$A$2:$A$4,Calibration!$B$2:$B$4,C19)</f>
        <v>403.92775730437813</v>
      </c>
      <c r="K19" s="2">
        <f>TREND(Calibration!$A$2:$A$4,Calibration!$C$2:$C$4,E19)</f>
        <v>548.11539548883923</v>
      </c>
      <c r="L19" s="2">
        <f>TREND(Calibration!$A$2:$A$4,Calibration!$D$2:$D$4,G19)</f>
        <v>534.66024629457127</v>
      </c>
    </row>
    <row r="20" spans="1:12" x14ac:dyDescent="0.25">
      <c r="A20">
        <v>90107</v>
      </c>
      <c r="B20">
        <v>14.569000239999999</v>
      </c>
      <c r="C20">
        <v>0.63400000000000001</v>
      </c>
      <c r="D20">
        <v>620.60498046999999</v>
      </c>
      <c r="E20">
        <v>1.38740003</v>
      </c>
      <c r="F20">
        <v>9.9000003020963209E+37</v>
      </c>
      <c r="G20">
        <v>1.3982000400000001</v>
      </c>
      <c r="H20">
        <v>9.9000003020963209E+37</v>
      </c>
      <c r="J20" s="2">
        <f>TREND(Calibration!$A$2:$A$4,Calibration!$B$2:$B$4,C20)</f>
        <v>405.58387693818037</v>
      </c>
      <c r="K20" s="2">
        <f>TREND(Calibration!$A$2:$A$4,Calibration!$C$2:$C$4,E20)</f>
        <v>541.56113018486838</v>
      </c>
      <c r="L20" s="2">
        <f>TREND(Calibration!$A$2:$A$4,Calibration!$D$2:$D$4,G20)</f>
        <v>535.36107313718423</v>
      </c>
    </row>
    <row r="21" spans="1:12" x14ac:dyDescent="0.25">
      <c r="A21">
        <v>95097</v>
      </c>
      <c r="B21">
        <v>14.49100018</v>
      </c>
      <c r="C21">
        <v>0.63559997000000001</v>
      </c>
      <c r="D21">
        <v>1338.38903809</v>
      </c>
      <c r="E21">
        <v>1.4111000300000001</v>
      </c>
      <c r="F21">
        <v>9.9000003020963209E+37</v>
      </c>
      <c r="G21">
        <v>1.40090001</v>
      </c>
      <c r="H21">
        <v>9.9000003020963209E+37</v>
      </c>
      <c r="J21" s="2">
        <f>TREND(Calibration!$A$2:$A$4,Calibration!$B$2:$B$4,C21)</f>
        <v>406.56525186012368</v>
      </c>
      <c r="K21" s="2">
        <f>TREND(Calibration!$A$2:$A$4,Calibration!$C$2:$C$4,E21)</f>
        <v>551.14980716869286</v>
      </c>
      <c r="L21" s="2">
        <f>TREND(Calibration!$A$2:$A$4,Calibration!$D$2:$D$4,G21)</f>
        <v>536.47410595989493</v>
      </c>
    </row>
    <row r="22" spans="1:12" x14ac:dyDescent="0.25">
      <c r="A22">
        <v>100108</v>
      </c>
      <c r="B22">
        <v>14.42300034</v>
      </c>
      <c r="C22">
        <v>0.63020003000000002</v>
      </c>
      <c r="D22">
        <v>9.9000003020963209E+37</v>
      </c>
      <c r="E22">
        <v>1.4251999900000001</v>
      </c>
      <c r="F22">
        <v>517.05200194999998</v>
      </c>
      <c r="G22">
        <v>1.3964999899999999</v>
      </c>
      <c r="H22">
        <v>9.9000003020963209E+37</v>
      </c>
      <c r="J22" s="2">
        <f>TREND(Calibration!$A$2:$A$4,Calibration!$B$2:$B$4,C22)</f>
        <v>403.25308619701838</v>
      </c>
      <c r="K22" s="2">
        <f>TREND(Calibration!$A$2:$A$4,Calibration!$C$2:$C$4,E22)</f>
        <v>556.85444691235716</v>
      </c>
      <c r="L22" s="2">
        <f>TREND(Calibration!$A$2:$A$4,Calibration!$D$2:$D$4,G22)</f>
        <v>534.66024629457127</v>
      </c>
    </row>
    <row r="23" spans="1:12" x14ac:dyDescent="0.25">
      <c r="A23">
        <v>105099</v>
      </c>
      <c r="B23">
        <v>14.42300034</v>
      </c>
      <c r="C23">
        <v>0.62809998</v>
      </c>
      <c r="D23">
        <v>1199.37597656</v>
      </c>
      <c r="E23">
        <v>1.4333000199999999</v>
      </c>
      <c r="F23">
        <v>791.94201659999999</v>
      </c>
      <c r="G23">
        <v>1.39919996</v>
      </c>
      <c r="H23">
        <v>9.9000003020963209E+37</v>
      </c>
      <c r="J23" s="2">
        <f>TREND(Calibration!$A$2:$A$4,Calibration!$B$2:$B$4,C23)</f>
        <v>401.96497679195005</v>
      </c>
      <c r="K23" s="2">
        <f>TREND(Calibration!$A$2:$A$4,Calibration!$C$2:$C$4,E23)</f>
        <v>560.13160181654644</v>
      </c>
      <c r="L23" s="2">
        <f>TREND(Calibration!$A$2:$A$4,Calibration!$D$2:$D$4,G23)</f>
        <v>535.77327911728207</v>
      </c>
    </row>
    <row r="24" spans="1:12" x14ac:dyDescent="0.25">
      <c r="A24">
        <v>110099</v>
      </c>
      <c r="B24">
        <v>14.449000359999999</v>
      </c>
      <c r="C24">
        <v>0.63180000000000003</v>
      </c>
      <c r="D24">
        <v>342.77200317</v>
      </c>
      <c r="E24">
        <v>1.4272999799999999</v>
      </c>
      <c r="F24">
        <v>9.9000003020963209E+37</v>
      </c>
      <c r="G24">
        <v>1.39709997</v>
      </c>
      <c r="H24">
        <v>1179.6729736299999</v>
      </c>
      <c r="J24" s="2">
        <f>TREND(Calibration!$A$2:$A$4,Calibration!$B$2:$B$4,C24)</f>
        <v>404.23446111896169</v>
      </c>
      <c r="K24" s="2">
        <f>TREND(Calibration!$A$2:$A$4,Calibration!$C$2:$C$4,E24)</f>
        <v>557.70407247266348</v>
      </c>
      <c r="L24" s="2">
        <f>TREND(Calibration!$A$2:$A$4,Calibration!$D$2:$D$4,G24)</f>
        <v>534.90758142532093</v>
      </c>
    </row>
    <row r="25" spans="1:12" x14ac:dyDescent="0.25">
      <c r="A25">
        <v>115100</v>
      </c>
      <c r="B25">
        <v>14.364000320000001</v>
      </c>
      <c r="C25">
        <v>0.62809998</v>
      </c>
      <c r="D25">
        <v>9.9000003020963209E+37</v>
      </c>
      <c r="E25">
        <v>1.4191999399999999</v>
      </c>
      <c r="F25">
        <v>844.10900878999996</v>
      </c>
      <c r="G25">
        <v>1.4003000299999999</v>
      </c>
      <c r="H25">
        <v>9.9000003020963209E+37</v>
      </c>
      <c r="J25" s="2">
        <f>TREND(Calibration!$A$2:$A$4,Calibration!$B$2:$B$4,C25)</f>
        <v>401.96497679195005</v>
      </c>
      <c r="K25" s="2">
        <f>TREND(Calibration!$A$2:$A$4,Calibration!$C$2:$C$4,E25)</f>
        <v>554.42691352261897</v>
      </c>
      <c r="L25" s="2">
        <f>TREND(Calibration!$A$2:$A$4,Calibration!$D$2:$D$4,G25)</f>
        <v>536.22677082914527</v>
      </c>
    </row>
    <row r="26" spans="1:12" x14ac:dyDescent="0.25">
      <c r="A26">
        <v>120100</v>
      </c>
      <c r="B26">
        <v>14.230999949999999</v>
      </c>
      <c r="C26">
        <v>0.62480002999999995</v>
      </c>
      <c r="D26">
        <v>9.9000003020963209E+37</v>
      </c>
      <c r="E26">
        <v>1.4429999600000001</v>
      </c>
      <c r="F26">
        <v>419.17001342999998</v>
      </c>
      <c r="G26">
        <v>1.39919996</v>
      </c>
      <c r="H26">
        <v>9.9000003020963209E+37</v>
      </c>
      <c r="J26" s="2">
        <f>TREND(Calibration!$A$2:$A$4,Calibration!$B$2:$B$4,C26)</f>
        <v>399.94088373166335</v>
      </c>
      <c r="K26" s="2">
        <f>TREND(Calibration!$A$2:$A$4,Calibration!$C$2:$C$4,E26)</f>
        <v>564.05605715082834</v>
      </c>
      <c r="L26" s="2">
        <f>TREND(Calibration!$A$2:$A$4,Calibration!$D$2:$D$4,G26)</f>
        <v>535.77327911728207</v>
      </c>
    </row>
    <row r="27" spans="1:12" x14ac:dyDescent="0.25">
      <c r="A27">
        <v>125111</v>
      </c>
      <c r="B27">
        <v>14.149999619999999</v>
      </c>
      <c r="C27">
        <v>0.63450002999999999</v>
      </c>
      <c r="D27">
        <v>675.40802001999998</v>
      </c>
      <c r="E27">
        <v>1.4137999999999999</v>
      </c>
      <c r="F27">
        <v>1144.5229492200001</v>
      </c>
      <c r="G27">
        <v>1.3982000400000001</v>
      </c>
      <c r="H27">
        <v>1334.1829834</v>
      </c>
      <c r="J27" s="2">
        <f>TREND(Calibration!$A$2:$A$4,Calibration!$B$2:$B$4,C27)</f>
        <v>405.89058075276398</v>
      </c>
      <c r="K27" s="2">
        <f>TREND(Calibration!$A$2:$A$4,Calibration!$C$2:$C$4,E27)</f>
        <v>552.24217595333482</v>
      </c>
      <c r="L27" s="2">
        <f>TREND(Calibration!$A$2:$A$4,Calibration!$D$2:$D$4,G27)</f>
        <v>535.36107313718423</v>
      </c>
    </row>
    <row r="28" spans="1:12" x14ac:dyDescent="0.25">
      <c r="A28">
        <v>130100</v>
      </c>
      <c r="B28">
        <v>14.027000429999999</v>
      </c>
      <c r="C28">
        <v>0.63719999999999999</v>
      </c>
      <c r="D28">
        <v>1224.8270263700001</v>
      </c>
      <c r="E28">
        <v>1.4137999999999999</v>
      </c>
      <c r="F28">
        <v>1261.10998535</v>
      </c>
      <c r="G28">
        <v>1.3982000400000001</v>
      </c>
      <c r="H28">
        <v>9.9000003020963209E+37</v>
      </c>
      <c r="J28" s="2">
        <f>TREND(Calibration!$A$2:$A$4,Calibration!$B$2:$B$4,C28)</f>
        <v>407.5466635843166</v>
      </c>
      <c r="K28" s="2">
        <f>TREND(Calibration!$A$2:$A$4,Calibration!$C$2:$C$4,E28)</f>
        <v>552.24217595333482</v>
      </c>
      <c r="L28" s="2">
        <f>TREND(Calibration!$A$2:$A$4,Calibration!$D$2:$D$4,G28)</f>
        <v>535.36107313718423</v>
      </c>
    </row>
    <row r="29" spans="1:12" x14ac:dyDescent="0.25">
      <c r="A29">
        <v>135100</v>
      </c>
      <c r="B29">
        <v>13.96800041</v>
      </c>
      <c r="C29">
        <v>0.62860000000000005</v>
      </c>
      <c r="D29">
        <v>9.9000003020963209E+37</v>
      </c>
      <c r="E29">
        <v>1.4315999699999999</v>
      </c>
      <c r="F29">
        <v>738.26300048999997</v>
      </c>
      <c r="G29">
        <v>1.3987000000000001</v>
      </c>
      <c r="H29">
        <v>9.9000003020963209E+37</v>
      </c>
      <c r="J29" s="2">
        <f>TREND(Calibration!$A$2:$A$4,Calibration!$B$2:$B$4,C29)</f>
        <v>402.27167447282545</v>
      </c>
      <c r="K29" s="2">
        <f>TREND(Calibration!$A$2:$A$4,Calibration!$C$2:$C$4,E29)</f>
        <v>559.443786191806</v>
      </c>
      <c r="L29" s="2">
        <f>TREND(Calibration!$A$2:$A$4,Calibration!$D$2:$D$4,G29)</f>
        <v>535.5671761272331</v>
      </c>
    </row>
    <row r="30" spans="1:12" x14ac:dyDescent="0.25">
      <c r="A30">
        <v>140099</v>
      </c>
      <c r="B30">
        <v>13.99800014</v>
      </c>
      <c r="C30">
        <v>0.62910001999999998</v>
      </c>
      <c r="D30">
        <v>980.18499756000006</v>
      </c>
      <c r="E30">
        <v>1.4073</v>
      </c>
      <c r="F30">
        <v>901.30603026999995</v>
      </c>
      <c r="G30">
        <v>1.39709997</v>
      </c>
      <c r="H30">
        <v>9.9000003020963209E+37</v>
      </c>
      <c r="J30" s="2">
        <f>TREND(Calibration!$A$2:$A$4,Calibration!$B$2:$B$4,C30)</f>
        <v>402.57837215370074</v>
      </c>
      <c r="K30" s="2">
        <f>TREND(Calibration!$A$2:$A$4,Calibration!$C$2:$C$4,E30)</f>
        <v>549.61237002950122</v>
      </c>
      <c r="L30" s="2">
        <f>TREND(Calibration!$A$2:$A$4,Calibration!$D$2:$D$4,G30)</f>
        <v>534.90758142532093</v>
      </c>
    </row>
    <row r="31" spans="1:12" x14ac:dyDescent="0.25">
      <c r="A31">
        <v>145099</v>
      </c>
      <c r="B31">
        <v>14.10499954</v>
      </c>
      <c r="C31">
        <v>0.63400000000000001</v>
      </c>
      <c r="D31">
        <v>723.28497314000003</v>
      </c>
      <c r="E31">
        <v>1.3921999899999999</v>
      </c>
      <c r="F31">
        <v>997.11499022999999</v>
      </c>
      <c r="G31">
        <v>1.40090001</v>
      </c>
      <c r="H31">
        <v>9.9000003020963209E+37</v>
      </c>
      <c r="J31" s="2">
        <f>TREND(Calibration!$A$2:$A$4,Calibration!$B$2:$B$4,C31)</f>
        <v>405.58387693818037</v>
      </c>
      <c r="K31" s="2">
        <f>TREND(Calibration!$A$2:$A$4,Calibration!$C$2:$C$4,E31)</f>
        <v>543.50312452981677</v>
      </c>
      <c r="L31" s="2">
        <f>TREND(Calibration!$A$2:$A$4,Calibration!$D$2:$D$4,G31)</f>
        <v>536.47410595989493</v>
      </c>
    </row>
    <row r="32" spans="1:12" x14ac:dyDescent="0.25">
      <c r="A32">
        <v>150100</v>
      </c>
      <c r="B32">
        <v>14.225000380000001</v>
      </c>
      <c r="C32">
        <v>0.63129997000000004</v>
      </c>
      <c r="D32">
        <v>729.65002441000001</v>
      </c>
      <c r="E32">
        <v>1.42079997</v>
      </c>
      <c r="F32">
        <v>983.23400878999996</v>
      </c>
      <c r="G32">
        <v>1.4019000500000001</v>
      </c>
      <c r="H32">
        <v>9.9000003020963209E+37</v>
      </c>
      <c r="J32" s="2">
        <f>TREND(Calibration!$A$2:$A$4,Calibration!$B$2:$B$4,C32)</f>
        <v>403.92775730437813</v>
      </c>
      <c r="K32" s="2">
        <f>TREND(Calibration!$A$2:$A$4,Calibration!$C$2:$C$4,E32)</f>
        <v>555.07426250297465</v>
      </c>
      <c r="L32" s="2">
        <f>TREND(Calibration!$A$2:$A$4,Calibration!$D$2:$D$4,G32)</f>
        <v>536.88636140866799</v>
      </c>
    </row>
    <row r="33" spans="1:12" x14ac:dyDescent="0.25">
      <c r="A33">
        <v>155100</v>
      </c>
      <c r="B33">
        <v>14.29899979</v>
      </c>
      <c r="C33">
        <v>0.63669997</v>
      </c>
      <c r="D33">
        <v>716.55700683999999</v>
      </c>
      <c r="E33">
        <v>1.42190003</v>
      </c>
      <c r="F33">
        <v>997.06097411999997</v>
      </c>
      <c r="G33">
        <v>1.39919996</v>
      </c>
      <c r="H33">
        <v>9.9000003020963209E+37</v>
      </c>
      <c r="J33" s="2">
        <f>TREND(Calibration!$A$2:$A$4,Calibration!$B$2:$B$4,C33)</f>
        <v>407.23995976973305</v>
      </c>
      <c r="K33" s="2">
        <f>TREND(Calibration!$A$2:$A$4,Calibration!$C$2:$C$4,E33)</f>
        <v>555.51933085752421</v>
      </c>
      <c r="L33" s="2">
        <f>TREND(Calibration!$A$2:$A$4,Calibration!$D$2:$D$4,G33)</f>
        <v>535.77327911728207</v>
      </c>
    </row>
    <row r="34" spans="1:12" x14ac:dyDescent="0.25">
      <c r="A34">
        <v>160101</v>
      </c>
      <c r="B34">
        <v>14.286000250000001</v>
      </c>
      <c r="C34">
        <v>0.63559997000000001</v>
      </c>
      <c r="D34">
        <v>669.16699218999997</v>
      </c>
      <c r="E34">
        <v>1.4003000299999999</v>
      </c>
      <c r="F34">
        <v>1068.4630127</v>
      </c>
      <c r="G34">
        <v>1.39919996</v>
      </c>
      <c r="H34">
        <v>9.9000003020963209E+37</v>
      </c>
      <c r="J34" s="2">
        <f>TREND(Calibration!$A$2:$A$4,Calibration!$B$2:$B$4,C34)</f>
        <v>406.56525186012368</v>
      </c>
      <c r="K34" s="2">
        <f>TREND(Calibration!$A$2:$A$4,Calibration!$C$2:$C$4,E34)</f>
        <v>546.7802834798614</v>
      </c>
      <c r="L34" s="2">
        <f>TREND(Calibration!$A$2:$A$4,Calibration!$D$2:$D$4,G34)</f>
        <v>535.77327911728207</v>
      </c>
    </row>
    <row r="35" spans="1:12" x14ac:dyDescent="0.25">
      <c r="A35">
        <v>165102</v>
      </c>
      <c r="B35">
        <v>14.225000380000001</v>
      </c>
      <c r="C35">
        <v>0.63020003000000002</v>
      </c>
      <c r="D35">
        <v>799.33001708999996</v>
      </c>
      <c r="E35">
        <v>1.4241000399999999</v>
      </c>
      <c r="F35">
        <v>1105.44799805</v>
      </c>
      <c r="G35">
        <v>1.3944000000000001</v>
      </c>
      <c r="H35">
        <v>9.9000003020963209E+37</v>
      </c>
      <c r="J35" s="2">
        <f>TREND(Calibration!$A$2:$A$4,Calibration!$B$2:$B$4,C35)</f>
        <v>403.25308619701838</v>
      </c>
      <c r="K35" s="2">
        <f>TREND(Calibration!$A$2:$A$4,Calibration!$C$2:$C$4,E35)</f>
        <v>556.40942306221541</v>
      </c>
      <c r="L35" s="2">
        <f>TREND(Calibration!$A$2:$A$4,Calibration!$D$2:$D$4,G35)</f>
        <v>533.79454860261012</v>
      </c>
    </row>
    <row r="36" spans="1:12" x14ac:dyDescent="0.25">
      <c r="A36">
        <v>170101</v>
      </c>
      <c r="B36">
        <v>14.123999599999999</v>
      </c>
      <c r="C36">
        <v>0.62910001999999998</v>
      </c>
      <c r="D36">
        <v>778.77197265999996</v>
      </c>
      <c r="E36">
        <v>1.4229999799999999</v>
      </c>
      <c r="F36">
        <v>1037.4510498</v>
      </c>
      <c r="G36">
        <v>1.3933000600000001</v>
      </c>
      <c r="H36">
        <v>9.9000003020963209E+37</v>
      </c>
      <c r="J36" s="2">
        <f>TREND(Calibration!$A$2:$A$4,Calibration!$B$2:$B$4,C36)</f>
        <v>402.57837215370074</v>
      </c>
      <c r="K36" s="2">
        <f>TREND(Calibration!$A$2:$A$4,Calibration!$C$2:$C$4,E36)</f>
        <v>555.96435470766585</v>
      </c>
      <c r="L36" s="2">
        <f>TREND(Calibration!$A$2:$A$4,Calibration!$D$2:$D$4,G36)</f>
        <v>533.3411104818116</v>
      </c>
    </row>
    <row r="37" spans="1:12" x14ac:dyDescent="0.25">
      <c r="A37">
        <v>175102</v>
      </c>
      <c r="B37">
        <v>14.08199978</v>
      </c>
      <c r="C37">
        <v>0.63400000000000001</v>
      </c>
      <c r="D37">
        <v>9.9000003020963209E+37</v>
      </c>
      <c r="E37">
        <v>1.4586000400000001</v>
      </c>
      <c r="F37">
        <v>1068.4620361299999</v>
      </c>
      <c r="G37">
        <v>1.39380002</v>
      </c>
      <c r="H37">
        <v>9.9000003020963209E+37</v>
      </c>
      <c r="J37" s="2">
        <f>TREND(Calibration!$A$2:$A$4,Calibration!$B$2:$B$4,C37)</f>
        <v>405.58387693818037</v>
      </c>
      <c r="K37" s="2">
        <f>TREND(Calibration!$A$2:$A$4,Calibration!$C$2:$C$4,E37)</f>
        <v>570.36762373487136</v>
      </c>
      <c r="L37" s="2">
        <f>TREND(Calibration!$A$2:$A$4,Calibration!$D$2:$D$4,G37)</f>
        <v>533.54721347186057</v>
      </c>
    </row>
    <row r="38" spans="1:12" x14ac:dyDescent="0.25">
      <c r="A38">
        <v>180112</v>
      </c>
      <c r="B38">
        <v>14.05200005</v>
      </c>
      <c r="C38">
        <v>0.62970000999999998</v>
      </c>
      <c r="D38">
        <v>574.78497314000003</v>
      </c>
      <c r="E38">
        <v>1.4170999500000001</v>
      </c>
      <c r="F38">
        <v>1113.3449707</v>
      </c>
      <c r="G38">
        <v>1.3954999400000001</v>
      </c>
      <c r="H38">
        <v>9.9000003020963209E+37</v>
      </c>
      <c r="J38" s="2">
        <f>TREND(Calibration!$A$2:$A$4,Calibration!$B$2:$B$4,C38)</f>
        <v>402.94638851614303</v>
      </c>
      <c r="K38" s="2">
        <f>TREND(Calibration!$A$2:$A$4,Calibration!$C$2:$C$4,E38)</f>
        <v>553.57728796231265</v>
      </c>
      <c r="L38" s="2">
        <f>TREND(Calibration!$A$2:$A$4,Calibration!$D$2:$D$4,G38)</f>
        <v>534.24798672340876</v>
      </c>
    </row>
    <row r="39" spans="1:12" x14ac:dyDescent="0.25">
      <c r="A39">
        <v>185102</v>
      </c>
      <c r="B39">
        <v>14.06200027</v>
      </c>
      <c r="C39">
        <v>0.63020003000000002</v>
      </c>
      <c r="D39">
        <v>975.70898437000005</v>
      </c>
      <c r="E39">
        <v>1.4213999500000001</v>
      </c>
      <c r="F39">
        <v>1282.8790283200001</v>
      </c>
      <c r="G39">
        <v>1.39059997</v>
      </c>
      <c r="H39">
        <v>9.9000003020963209E+37</v>
      </c>
      <c r="J39" s="2">
        <f>TREND(Calibration!$A$2:$A$4,Calibration!$B$2:$B$4,C39)</f>
        <v>403.25308619701838</v>
      </c>
      <c r="K39" s="2">
        <f>TREND(Calibration!$A$2:$A$4,Calibration!$C$2:$C$4,E39)</f>
        <v>555.31700572731029</v>
      </c>
      <c r="L39" s="2">
        <f>TREND(Calibration!$A$2:$A$4,Calibration!$D$2:$D$4,G39)</f>
        <v>532.22802819042568</v>
      </c>
    </row>
    <row r="40" spans="1:12" x14ac:dyDescent="0.25">
      <c r="A40">
        <v>190101</v>
      </c>
      <c r="B40">
        <v>14.118000029999999</v>
      </c>
      <c r="C40">
        <v>0.64259999999999995</v>
      </c>
      <c r="D40">
        <v>1221.7330322299999</v>
      </c>
      <c r="E40">
        <v>1.3944000000000001</v>
      </c>
      <c r="F40">
        <v>808.13201904000005</v>
      </c>
      <c r="G40">
        <v>1.3911000499999999</v>
      </c>
      <c r="H40">
        <v>9.9000003020963209E+37</v>
      </c>
      <c r="J40" s="2">
        <f>TREND(Calibration!$A$2:$A$4,Calibration!$B$2:$B$4,C40)</f>
        <v>410.85886604967158</v>
      </c>
      <c r="K40" s="2">
        <f>TREND(Calibration!$A$2:$A$4,Calibration!$C$2:$C$4,E40)</f>
        <v>544.3932167345082</v>
      </c>
      <c r="L40" s="2">
        <f>TREND(Calibration!$A$2:$A$4,Calibration!$D$2:$D$4,G40)</f>
        <v>532.43418064914977</v>
      </c>
    </row>
    <row r="41" spans="1:12" x14ac:dyDescent="0.25">
      <c r="A41">
        <v>195101</v>
      </c>
      <c r="B41">
        <v>14.251000400000001</v>
      </c>
      <c r="C41">
        <v>0.64099996999999997</v>
      </c>
      <c r="D41">
        <v>1274.4060058600001</v>
      </c>
      <c r="E41">
        <v>1.3662999899999999</v>
      </c>
      <c r="F41">
        <v>1310.4649658200001</v>
      </c>
      <c r="G41">
        <v>1.3900999999999999</v>
      </c>
      <c r="H41">
        <v>9.9000003020963209E+37</v>
      </c>
      <c r="J41" s="2">
        <f>TREND(Calibration!$A$2:$A$4,Calibration!$B$2:$B$4,C41)</f>
        <v>409.87745432547865</v>
      </c>
      <c r="K41" s="2">
        <f>TREND(Calibration!$A$2:$A$4,Calibration!$C$2:$C$4,E41)</f>
        <v>533.02435938715644</v>
      </c>
      <c r="L41" s="2">
        <f>TREND(Calibration!$A$2:$A$4,Calibration!$D$2:$D$4,G41)</f>
        <v>532.02192107798714</v>
      </c>
    </row>
    <row r="42" spans="1:12" x14ac:dyDescent="0.25">
      <c r="A42">
        <v>200101</v>
      </c>
      <c r="B42">
        <v>14.402000429999999</v>
      </c>
      <c r="C42">
        <v>0.63829999999999998</v>
      </c>
      <c r="D42">
        <v>758.30999756000006</v>
      </c>
      <c r="E42">
        <v>1.4333000199999999</v>
      </c>
      <c r="F42">
        <v>9.9000003020963209E+37</v>
      </c>
      <c r="G42">
        <v>1.38789999</v>
      </c>
      <c r="H42">
        <v>1291.5209960899999</v>
      </c>
      <c r="J42" s="2">
        <f>TREND(Calibration!$A$2:$A$4,Calibration!$B$2:$B$4,C42)</f>
        <v>408.22137149392597</v>
      </c>
      <c r="K42" s="2">
        <f>TREND(Calibration!$A$2:$A$4,Calibration!$C$2:$C$4,E42)</f>
        <v>560.13160181654644</v>
      </c>
      <c r="L42" s="2">
        <f>TREND(Calibration!$A$2:$A$4,Calibration!$D$2:$D$4,G42)</f>
        <v>531.11499124532531</v>
      </c>
    </row>
    <row r="43" spans="1:12" x14ac:dyDescent="0.25">
      <c r="A43">
        <v>205102</v>
      </c>
      <c r="B43">
        <v>14.51500034</v>
      </c>
      <c r="C43">
        <v>0.63620001000000004</v>
      </c>
      <c r="D43">
        <v>1060.8819580100001</v>
      </c>
      <c r="E43">
        <v>1.4851000299999999</v>
      </c>
      <c r="F43">
        <v>9.9000003020963209E+37</v>
      </c>
      <c r="G43">
        <v>1.3895000200000001</v>
      </c>
      <c r="H43">
        <v>9.9000003020963209E+37</v>
      </c>
      <c r="J43" s="2">
        <f>TREND(Calibration!$A$2:$A$4,Calibration!$B$2:$B$4,C43)</f>
        <v>406.93329889110737</v>
      </c>
      <c r="K43" s="2">
        <f>TREND(Calibration!$A$2:$A$4,Calibration!$C$2:$C$4,E43)</f>
        <v>581.08913614772257</v>
      </c>
      <c r="L43" s="2">
        <f>TREND(Calibration!$A$2:$A$4,Calibration!$D$2:$D$4,G43)</f>
        <v>531.7745859472376</v>
      </c>
    </row>
    <row r="44" spans="1:12" x14ac:dyDescent="0.25">
      <c r="A44">
        <v>210101</v>
      </c>
      <c r="B44">
        <v>14.57299995</v>
      </c>
      <c r="C44">
        <v>0.63129997000000004</v>
      </c>
      <c r="D44">
        <v>1175.9959716799999</v>
      </c>
      <c r="E44">
        <v>1.4457000499999999</v>
      </c>
      <c r="F44">
        <v>9.9000003020963209E+37</v>
      </c>
      <c r="G44">
        <v>1.38740003</v>
      </c>
      <c r="H44">
        <v>9.9000003020963209E+37</v>
      </c>
      <c r="J44" s="2">
        <f>TREND(Calibration!$A$2:$A$4,Calibration!$B$2:$B$4,C44)</f>
        <v>403.92775730437813</v>
      </c>
      <c r="K44" s="2">
        <f>TREND(Calibration!$A$2:$A$4,Calibration!$C$2:$C$4,E44)</f>
        <v>565.14847448573346</v>
      </c>
      <c r="L44" s="2">
        <f>TREND(Calibration!$A$2:$A$4,Calibration!$D$2:$D$4,G44)</f>
        <v>530.90888825527634</v>
      </c>
    </row>
    <row r="45" spans="1:12" x14ac:dyDescent="0.25">
      <c r="A45">
        <v>215102</v>
      </c>
      <c r="B45">
        <v>14.51399994</v>
      </c>
      <c r="C45">
        <v>0.63180000000000003</v>
      </c>
      <c r="D45">
        <v>9.9000003020963209E+37</v>
      </c>
      <c r="E45">
        <v>1.42569995</v>
      </c>
      <c r="F45">
        <v>490.46200562000001</v>
      </c>
      <c r="G45">
        <v>1.3883999600000001</v>
      </c>
      <c r="H45">
        <v>9.9000003020963209E+37</v>
      </c>
      <c r="J45" s="2">
        <f>TREND(Calibration!$A$2:$A$4,Calibration!$B$2:$B$4,C45)</f>
        <v>404.23446111896169</v>
      </c>
      <c r="K45" s="2">
        <f>TREND(Calibration!$A$2:$A$4,Calibration!$C$2:$C$4,E45)</f>
        <v>557.05672349230792</v>
      </c>
      <c r="L45" s="2">
        <f>TREND(Calibration!$A$2:$A$4,Calibration!$D$2:$D$4,G45)</f>
        <v>531.32109835776396</v>
      </c>
    </row>
    <row r="46" spans="1:12" x14ac:dyDescent="0.25">
      <c r="A46">
        <v>220101</v>
      </c>
      <c r="B46">
        <v>14.402000429999999</v>
      </c>
      <c r="C46">
        <v>0.62749999999999995</v>
      </c>
      <c r="D46">
        <v>1358.0119628899999</v>
      </c>
      <c r="E46">
        <v>1.4407999499999999</v>
      </c>
      <c r="F46">
        <v>567.18701171999999</v>
      </c>
      <c r="G46">
        <v>1.38740003</v>
      </c>
      <c r="H46">
        <v>9.9000003020963209E+37</v>
      </c>
      <c r="J46" s="2">
        <f>TREND(Calibration!$A$2:$A$4,Calibration!$B$2:$B$4,C46)</f>
        <v>401.59696656321603</v>
      </c>
      <c r="K46" s="2">
        <f>TREND(Calibration!$A$2:$A$4,Calibration!$C$2:$C$4,E46)</f>
        <v>563.16596494613691</v>
      </c>
      <c r="L46" s="2">
        <f>TREND(Calibration!$A$2:$A$4,Calibration!$D$2:$D$4,G46)</f>
        <v>530.90888825527634</v>
      </c>
    </row>
    <row r="47" spans="1:12" x14ac:dyDescent="0.25">
      <c r="A47">
        <v>225112</v>
      </c>
      <c r="B47">
        <v>14.36299992</v>
      </c>
      <c r="C47">
        <v>0.63020003000000002</v>
      </c>
      <c r="D47">
        <v>1203.88903809</v>
      </c>
      <c r="E47">
        <v>1.43649995</v>
      </c>
      <c r="F47">
        <v>361.32998657000002</v>
      </c>
      <c r="G47">
        <v>1.39489996</v>
      </c>
      <c r="H47">
        <v>9.9000003020963209E+37</v>
      </c>
      <c r="J47" s="2">
        <f>TREND(Calibration!$A$2:$A$4,Calibration!$B$2:$B$4,C47)</f>
        <v>403.25308619701838</v>
      </c>
      <c r="K47" s="2">
        <f>TREND(Calibration!$A$2:$A$4,Calibration!$C$2:$C$4,E47)</f>
        <v>561.42624718113927</v>
      </c>
      <c r="L47" s="2">
        <f>TREND(Calibration!$A$2:$A$4,Calibration!$D$2:$D$4,G47)</f>
        <v>534.0006515926591</v>
      </c>
    </row>
    <row r="48" spans="1:12" x14ac:dyDescent="0.25">
      <c r="A48">
        <v>230102</v>
      </c>
      <c r="B48">
        <v>14.31400013</v>
      </c>
      <c r="C48">
        <v>0.64480000999999998</v>
      </c>
      <c r="D48">
        <v>872.61199951000003</v>
      </c>
      <c r="E48">
        <v>1.42680001</v>
      </c>
      <c r="F48">
        <v>456.99700927999999</v>
      </c>
      <c r="G48">
        <v>1.3890000600000001</v>
      </c>
      <c r="H48">
        <v>9.9000003020963209E+37</v>
      </c>
      <c r="J48" s="2">
        <f>TREND(Calibration!$A$2:$A$4,Calibration!$B$2:$B$4,C48)</f>
        <v>412.20828800259852</v>
      </c>
      <c r="K48" s="2">
        <f>TREND(Calibration!$A$2:$A$4,Calibration!$C$2:$C$4,E48)</f>
        <v>557.50179184685749</v>
      </c>
      <c r="L48" s="2">
        <f>TREND(Calibration!$A$2:$A$4,Calibration!$D$2:$D$4,G48)</f>
        <v>531.56848295718862</v>
      </c>
    </row>
    <row r="49" spans="1:12" x14ac:dyDescent="0.25">
      <c r="A49">
        <v>235102</v>
      </c>
      <c r="B49">
        <v>14.27900028</v>
      </c>
      <c r="C49">
        <v>0.63180000000000003</v>
      </c>
      <c r="D49">
        <v>9.9000003020963209E+37</v>
      </c>
      <c r="E49">
        <v>1.4429999600000001</v>
      </c>
      <c r="F49">
        <v>794.66302489999998</v>
      </c>
      <c r="G49">
        <v>1.38569999</v>
      </c>
      <c r="H49">
        <v>9.9000003020963209E+37</v>
      </c>
      <c r="J49" s="2">
        <f>TREND(Calibration!$A$2:$A$4,Calibration!$B$2:$B$4,C49)</f>
        <v>404.23446111896169</v>
      </c>
      <c r="K49" s="2">
        <f>TREND(Calibration!$A$2:$A$4,Calibration!$C$2:$C$4,E49)</f>
        <v>564.05605715082834</v>
      </c>
      <c r="L49" s="2">
        <f>TREND(Calibration!$A$2:$A$4,Calibration!$D$2:$D$4,G49)</f>
        <v>530.20806553505315</v>
      </c>
    </row>
    <row r="50" spans="1:12" x14ac:dyDescent="0.25">
      <c r="A50">
        <v>240101</v>
      </c>
      <c r="B50">
        <v>14.31999969</v>
      </c>
      <c r="C50">
        <v>0.63180000000000003</v>
      </c>
      <c r="D50">
        <v>979.01098633000004</v>
      </c>
      <c r="E50">
        <v>1.41540003</v>
      </c>
      <c r="F50">
        <v>939.42102050999995</v>
      </c>
      <c r="G50">
        <v>1.3921999899999999</v>
      </c>
      <c r="H50">
        <v>9.9000003020963209E+37</v>
      </c>
      <c r="J50" s="2">
        <f>TREND(Calibration!$A$2:$A$4,Calibration!$B$2:$B$4,C50)</f>
        <v>404.23446111896169</v>
      </c>
      <c r="K50" s="2">
        <f>TREND(Calibration!$A$2:$A$4,Calibration!$C$2:$C$4,E50)</f>
        <v>552.8895249336905</v>
      </c>
      <c r="L50" s="2">
        <f>TREND(Calibration!$A$2:$A$4,Calibration!$D$2:$D$4,G50)</f>
        <v>532.88761876994829</v>
      </c>
    </row>
    <row r="51" spans="1:12" x14ac:dyDescent="0.25">
      <c r="A51">
        <v>245102</v>
      </c>
      <c r="B51">
        <v>14.47900009</v>
      </c>
      <c r="C51">
        <v>0.64590000999999997</v>
      </c>
      <c r="D51">
        <v>465.11700438999998</v>
      </c>
      <c r="E51">
        <v>1.42789996</v>
      </c>
      <c r="F51">
        <v>9.9000003020963209E+37</v>
      </c>
      <c r="G51">
        <v>1.39709997</v>
      </c>
      <c r="H51">
        <v>9.9000003020963209E+37</v>
      </c>
      <c r="J51" s="2">
        <f>TREND(Calibration!$A$2:$A$4,Calibration!$B$2:$B$4,C51)</f>
        <v>412.88299591220789</v>
      </c>
      <c r="K51" s="2">
        <f>TREND(Calibration!$A$2:$A$4,Calibration!$C$2:$C$4,E51)</f>
        <v>557.94681569699924</v>
      </c>
      <c r="L51" s="2">
        <f>TREND(Calibration!$A$2:$A$4,Calibration!$D$2:$D$4,G51)</f>
        <v>534.90758142532093</v>
      </c>
    </row>
    <row r="52" spans="1:12" x14ac:dyDescent="0.25">
      <c r="A52">
        <v>250101</v>
      </c>
      <c r="B52">
        <v>14.5909996</v>
      </c>
      <c r="C52">
        <v>0.64910000999999995</v>
      </c>
      <c r="D52">
        <v>1004.39599609</v>
      </c>
      <c r="E52">
        <v>1.41439998</v>
      </c>
      <c r="F52">
        <v>9.9000003020963209E+37</v>
      </c>
      <c r="G52">
        <v>1.39380002</v>
      </c>
      <c r="H52">
        <v>9.9000003020963209E+37</v>
      </c>
      <c r="J52" s="2">
        <f>TREND(Calibration!$A$2:$A$4,Calibration!$B$2:$B$4,C52)</f>
        <v>414.84578255834413</v>
      </c>
      <c r="K52" s="2">
        <f>TREND(Calibration!$A$2:$A$4,Calibration!$C$2:$C$4,E52)</f>
        <v>552.48491917767058</v>
      </c>
      <c r="L52" s="2">
        <f>TREND(Calibration!$A$2:$A$4,Calibration!$D$2:$D$4,G52)</f>
        <v>533.54721347186057</v>
      </c>
    </row>
    <row r="53" spans="1:12" x14ac:dyDescent="0.25">
      <c r="A53">
        <v>255101</v>
      </c>
      <c r="B53">
        <v>14.647999759999999</v>
      </c>
      <c r="C53">
        <v>0.64050001000000001</v>
      </c>
      <c r="D53">
        <v>1298.2889404299999</v>
      </c>
      <c r="E53">
        <v>1.403</v>
      </c>
      <c r="F53">
        <v>9.9000003020963209E+37</v>
      </c>
      <c r="G53">
        <v>1.39279997</v>
      </c>
      <c r="H53">
        <v>9.9000003020963209E+37</v>
      </c>
      <c r="J53" s="2">
        <f>TREND(Calibration!$A$2:$A$4,Calibration!$B$2:$B$4,C53)</f>
        <v>409.57079344685292</v>
      </c>
      <c r="K53" s="2">
        <f>TREND(Calibration!$A$2:$A$4,Calibration!$C$2:$C$4,E53)</f>
        <v>547.87265226450347</v>
      </c>
      <c r="L53" s="2">
        <f>TREND(Calibration!$A$2:$A$4,Calibration!$D$2:$D$4,G53)</f>
        <v>533.13495390069795</v>
      </c>
    </row>
    <row r="54" spans="1:12" x14ac:dyDescent="0.25">
      <c r="A54">
        <v>260101</v>
      </c>
      <c r="B54">
        <v>14.675999640000001</v>
      </c>
      <c r="C54">
        <v>0.64859997999999996</v>
      </c>
      <c r="D54">
        <v>692.77099609000004</v>
      </c>
      <c r="E54">
        <v>1.4289000000000001</v>
      </c>
      <c r="F54">
        <v>9.9000003020963209E+37</v>
      </c>
      <c r="G54">
        <v>1.39279997</v>
      </c>
      <c r="H54">
        <v>9.9000003020963209E+37</v>
      </c>
      <c r="J54" s="2">
        <f>TREND(Calibration!$A$2:$A$4,Calibration!$B$2:$B$4,C54)</f>
        <v>414.53907874376057</v>
      </c>
      <c r="K54" s="2">
        <f>TREND(Calibration!$A$2:$A$4,Calibration!$C$2:$C$4,E54)</f>
        <v>558.35141740716392</v>
      </c>
      <c r="L54" s="2">
        <f>TREND(Calibration!$A$2:$A$4,Calibration!$D$2:$D$4,G54)</f>
        <v>533.13495390069795</v>
      </c>
    </row>
    <row r="55" spans="1:12" x14ac:dyDescent="0.25">
      <c r="A55">
        <v>265102</v>
      </c>
      <c r="B55">
        <v>14.7329998</v>
      </c>
      <c r="C55">
        <v>0.65179997999999995</v>
      </c>
      <c r="D55">
        <v>413.94198607999999</v>
      </c>
      <c r="E55">
        <v>1.47969997</v>
      </c>
      <c r="F55">
        <v>9.9000003020963209E+37</v>
      </c>
      <c r="G55">
        <v>1.39279997</v>
      </c>
      <c r="H55">
        <v>9.9000003020963209E+37</v>
      </c>
      <c r="J55" s="2">
        <f>TREND(Calibration!$A$2:$A$4,Calibration!$B$2:$B$4,C55)</f>
        <v>416.50186538989681</v>
      </c>
      <c r="K55" s="2">
        <f>TREND(Calibration!$A$2:$A$4,Calibration!$C$2:$C$4,E55)</f>
        <v>578.90435002817537</v>
      </c>
      <c r="L55" s="2">
        <f>TREND(Calibration!$A$2:$A$4,Calibration!$D$2:$D$4,G55)</f>
        <v>533.13495390069795</v>
      </c>
    </row>
    <row r="56" spans="1:12" x14ac:dyDescent="0.25">
      <c r="A56">
        <v>270101</v>
      </c>
      <c r="B56">
        <v>14.75899982</v>
      </c>
      <c r="C56">
        <v>0.65069997000000002</v>
      </c>
      <c r="D56">
        <v>861.93597411999997</v>
      </c>
      <c r="E56">
        <v>1.4407999499999999</v>
      </c>
      <c r="F56">
        <v>9.9000003020963209E+37</v>
      </c>
      <c r="G56">
        <v>1.39279997</v>
      </c>
      <c r="H56">
        <v>9.9000003020963209E+37</v>
      </c>
      <c r="J56" s="2">
        <f>TREND(Calibration!$A$2:$A$4,Calibration!$B$2:$B$4,C56)</f>
        <v>415.82715134657923</v>
      </c>
      <c r="K56" s="2">
        <f>TREND(Calibration!$A$2:$A$4,Calibration!$C$2:$C$4,E56)</f>
        <v>563.16596494613691</v>
      </c>
      <c r="L56" s="2">
        <f>TREND(Calibration!$A$2:$A$4,Calibration!$D$2:$D$4,G56)</f>
        <v>533.13495390069795</v>
      </c>
    </row>
    <row r="57" spans="1:12" x14ac:dyDescent="0.25">
      <c r="A57">
        <v>275101</v>
      </c>
      <c r="B57">
        <v>14.79800034</v>
      </c>
      <c r="C57">
        <v>0.64050001000000001</v>
      </c>
      <c r="D57">
        <v>645.68103026999995</v>
      </c>
      <c r="E57">
        <v>1.38469994</v>
      </c>
      <c r="F57">
        <v>9.9000003020963209E+37</v>
      </c>
      <c r="G57">
        <v>1.39380002</v>
      </c>
      <c r="H57">
        <v>1341.6440429700001</v>
      </c>
      <c r="J57" s="2">
        <f>TREND(Calibration!$A$2:$A$4,Calibration!$B$2:$B$4,C57)</f>
        <v>409.57079344685292</v>
      </c>
      <c r="K57" s="2">
        <f>TREND(Calibration!$A$2:$A$4,Calibration!$C$2:$C$4,E57)</f>
        <v>540.46871284996314</v>
      </c>
      <c r="L57" s="2">
        <f>TREND(Calibration!$A$2:$A$4,Calibration!$D$2:$D$4,G57)</f>
        <v>533.54721347186057</v>
      </c>
    </row>
    <row r="58" spans="1:12" x14ac:dyDescent="0.25">
      <c r="A58">
        <v>280101</v>
      </c>
      <c r="B58">
        <v>14.815999980000001</v>
      </c>
      <c r="C58">
        <v>0.63829999999999998</v>
      </c>
      <c r="D58">
        <v>689.85101318</v>
      </c>
      <c r="E58">
        <v>1.4203000100000001</v>
      </c>
      <c r="F58">
        <v>9.9000003020963209E+37</v>
      </c>
      <c r="G58">
        <v>1.3976000500000001</v>
      </c>
      <c r="H58">
        <v>9.9000003020963209E+37</v>
      </c>
      <c r="J58" s="2">
        <f>TREND(Calibration!$A$2:$A$4,Calibration!$B$2:$B$4,C58)</f>
        <v>408.22137149392597</v>
      </c>
      <c r="K58" s="2">
        <f>TREND(Calibration!$A$2:$A$4,Calibration!$C$2:$C$4,E58)</f>
        <v>554.87198592302389</v>
      </c>
      <c r="L58" s="2">
        <f>TREND(Calibration!$A$2:$A$4,Calibration!$D$2:$D$4,G58)</f>
        <v>535.11373388404502</v>
      </c>
    </row>
    <row r="59" spans="1:12" x14ac:dyDescent="0.25">
      <c r="A59">
        <v>285103</v>
      </c>
      <c r="B59">
        <v>14.82900047</v>
      </c>
      <c r="C59">
        <v>0.64480000999999998</v>
      </c>
      <c r="D59">
        <v>1044.8830566399999</v>
      </c>
      <c r="E59">
        <v>1.43219995</v>
      </c>
      <c r="F59">
        <v>9.9000003020963209E+37</v>
      </c>
      <c r="G59">
        <v>1.3960000299999999</v>
      </c>
      <c r="H59">
        <v>9.9000003020963209E+37</v>
      </c>
      <c r="J59" s="2">
        <f>TREND(Calibration!$A$2:$A$4,Calibration!$B$2:$B$4,C59)</f>
        <v>412.20828800259852</v>
      </c>
      <c r="K59" s="2">
        <f>TREND(Calibration!$A$2:$A$4,Calibration!$C$2:$C$4,E59)</f>
        <v>559.68652941614164</v>
      </c>
      <c r="L59" s="2">
        <f>TREND(Calibration!$A$2:$A$4,Calibration!$D$2:$D$4,G59)</f>
        <v>534.45414330452229</v>
      </c>
    </row>
    <row r="60" spans="1:12" x14ac:dyDescent="0.25">
      <c r="A60">
        <v>290102</v>
      </c>
      <c r="B60">
        <v>14.894000050000001</v>
      </c>
      <c r="C60">
        <v>0.63080000999999997</v>
      </c>
      <c r="D60">
        <v>9.9000003020963209E+37</v>
      </c>
      <c r="E60">
        <v>1.4354000099999999</v>
      </c>
      <c r="F60">
        <v>1266.34802246</v>
      </c>
      <c r="G60">
        <v>1.3954999400000001</v>
      </c>
      <c r="H60">
        <v>9.9000003020963209E+37</v>
      </c>
      <c r="J60" s="2">
        <f>TREND(Calibration!$A$2:$A$4,Calibration!$B$2:$B$4,C60)</f>
        <v>403.62109642575234</v>
      </c>
      <c r="K60" s="2">
        <f>TREND(Calibration!$A$2:$A$4,Calibration!$C$2:$C$4,E60)</f>
        <v>560.98122737685287</v>
      </c>
      <c r="L60" s="2">
        <f>TREND(Calibration!$A$2:$A$4,Calibration!$D$2:$D$4,G60)</f>
        <v>534.24798672340876</v>
      </c>
    </row>
    <row r="61" spans="1:12" x14ac:dyDescent="0.25">
      <c r="A61">
        <v>295102</v>
      </c>
      <c r="B61">
        <v>14.98799992</v>
      </c>
      <c r="C61">
        <v>0.63620001000000004</v>
      </c>
      <c r="D61">
        <v>642.39599609000004</v>
      </c>
      <c r="E61">
        <v>1.43429995</v>
      </c>
      <c r="F61">
        <v>1219.80700684</v>
      </c>
      <c r="G61">
        <v>1.3954999400000001</v>
      </c>
      <c r="H61">
        <v>1363.7760009799999</v>
      </c>
      <c r="J61" s="2">
        <f>TREND(Calibration!$A$2:$A$4,Calibration!$B$2:$B$4,C61)</f>
        <v>406.93329889110737</v>
      </c>
      <c r="K61" s="2">
        <f>TREND(Calibration!$A$2:$A$4,Calibration!$C$2:$C$4,E61)</f>
        <v>560.53615902230331</v>
      </c>
      <c r="L61" s="2">
        <f>TREND(Calibration!$A$2:$A$4,Calibration!$D$2:$D$4,G61)</f>
        <v>534.24798672340876</v>
      </c>
    </row>
    <row r="62" spans="1:12" x14ac:dyDescent="0.25">
      <c r="A62">
        <v>300102</v>
      </c>
      <c r="B62">
        <v>15.06700039</v>
      </c>
      <c r="C62">
        <v>0.63940001000000002</v>
      </c>
      <c r="D62">
        <v>1300.9899902300001</v>
      </c>
      <c r="E62">
        <v>1.4191999399999999</v>
      </c>
      <c r="F62">
        <v>660.84600829999999</v>
      </c>
      <c r="G62">
        <v>1.3960000299999999</v>
      </c>
      <c r="H62">
        <v>9.9000003020963209E+37</v>
      </c>
      <c r="J62" s="2">
        <f>TREND(Calibration!$A$2:$A$4,Calibration!$B$2:$B$4,C62)</f>
        <v>408.89608553724361</v>
      </c>
      <c r="K62" s="2">
        <f>TREND(Calibration!$A$2:$A$4,Calibration!$C$2:$C$4,E62)</f>
        <v>554.42691352261897</v>
      </c>
      <c r="L62" s="2">
        <f>TREND(Calibration!$A$2:$A$4,Calibration!$D$2:$D$4,G62)</f>
        <v>534.45414330452229</v>
      </c>
    </row>
    <row r="63" spans="1:12" x14ac:dyDescent="0.25">
      <c r="A63">
        <v>305101</v>
      </c>
      <c r="B63">
        <v>15.050999640000001</v>
      </c>
      <c r="C63">
        <v>0.63889998000000003</v>
      </c>
      <c r="D63">
        <v>9.9000003020963209E+37</v>
      </c>
      <c r="E63">
        <v>1.44949996</v>
      </c>
      <c r="F63">
        <v>433.11499022999999</v>
      </c>
      <c r="G63">
        <v>1.39489996</v>
      </c>
      <c r="H63">
        <v>9.9000003020963209E+37</v>
      </c>
      <c r="J63" s="2">
        <f>TREND(Calibration!$A$2:$A$4,Calibration!$B$2:$B$4,C63)</f>
        <v>408.58938172265999</v>
      </c>
      <c r="K63" s="2">
        <f>TREND(Calibration!$A$2:$A$4,Calibration!$C$2:$C$4,E63)</f>
        <v>566.68586307466194</v>
      </c>
      <c r="L63" s="2">
        <f>TREND(Calibration!$A$2:$A$4,Calibration!$D$2:$D$4,G63)</f>
        <v>534.0006515926591</v>
      </c>
    </row>
    <row r="64" spans="1:12" x14ac:dyDescent="0.25">
      <c r="A64">
        <v>310103</v>
      </c>
      <c r="B64">
        <v>14.97099972</v>
      </c>
      <c r="C64">
        <v>0.63129997000000004</v>
      </c>
      <c r="D64">
        <v>9.9000003020963209E+37</v>
      </c>
      <c r="E64">
        <v>1.4333000199999999</v>
      </c>
      <c r="F64">
        <v>192.87699889999999</v>
      </c>
      <c r="G64">
        <v>1.39170003</v>
      </c>
      <c r="H64">
        <v>9.9000003020963209E+37</v>
      </c>
      <c r="J64" s="2">
        <f>TREND(Calibration!$A$2:$A$4,Calibration!$B$2:$B$4,C64)</f>
        <v>403.92775730437813</v>
      </c>
      <c r="K64" s="2">
        <f>TREND(Calibration!$A$2:$A$4,Calibration!$C$2:$C$4,E64)</f>
        <v>560.13160181654644</v>
      </c>
      <c r="L64" s="2">
        <f>TREND(Calibration!$A$2:$A$4,Calibration!$D$2:$D$4,G64)</f>
        <v>532.68151577989931</v>
      </c>
    </row>
    <row r="65" spans="1:12" x14ac:dyDescent="0.25">
      <c r="A65">
        <v>315102</v>
      </c>
      <c r="B65">
        <v>14.885999679999999</v>
      </c>
      <c r="C65">
        <v>0.63559997000000001</v>
      </c>
      <c r="D65">
        <v>9.9000003020963209E+37</v>
      </c>
      <c r="E65">
        <v>1.4419000099999999</v>
      </c>
      <c r="F65">
        <v>290.19100952000002</v>
      </c>
      <c r="G65">
        <v>1.3883999600000001</v>
      </c>
      <c r="H65">
        <v>9.9000003020963209E+37</v>
      </c>
      <c r="J65" s="2">
        <f>TREND(Calibration!$A$2:$A$4,Calibration!$B$2:$B$4,C65)</f>
        <v>406.56525186012368</v>
      </c>
      <c r="K65" s="2">
        <f>TREND(Calibration!$A$2:$A$4,Calibration!$C$2:$C$4,E65)</f>
        <v>563.61103330068659</v>
      </c>
      <c r="L65" s="2">
        <f>TREND(Calibration!$A$2:$A$4,Calibration!$D$2:$D$4,G65)</f>
        <v>531.32109835776396</v>
      </c>
    </row>
    <row r="66" spans="1:12" x14ac:dyDescent="0.25">
      <c r="A66">
        <v>320102</v>
      </c>
      <c r="B66">
        <v>14.69200039</v>
      </c>
      <c r="C66">
        <v>0.63779998000000004</v>
      </c>
      <c r="D66">
        <v>9.9000003020963209E+37</v>
      </c>
      <c r="E66">
        <v>1.4170999500000001</v>
      </c>
      <c r="F66">
        <v>453.60699462999997</v>
      </c>
      <c r="G66">
        <v>1.3883999600000001</v>
      </c>
      <c r="H66">
        <v>9.9000003020963209E+37</v>
      </c>
      <c r="J66" s="2">
        <f>TREND(Calibration!$A$2:$A$4,Calibration!$B$2:$B$4,C66)</f>
        <v>407.91467381305068</v>
      </c>
      <c r="K66" s="2">
        <f>TREND(Calibration!$A$2:$A$4,Calibration!$C$2:$C$4,E66)</f>
        <v>553.57728796231265</v>
      </c>
      <c r="L66" s="2">
        <f>TREND(Calibration!$A$2:$A$4,Calibration!$D$2:$D$4,G66)</f>
        <v>531.32109835776396</v>
      </c>
    </row>
    <row r="67" spans="1:12" x14ac:dyDescent="0.25">
      <c r="A67">
        <v>325103</v>
      </c>
      <c r="B67">
        <v>14.5170002</v>
      </c>
      <c r="C67">
        <v>0.63889998000000003</v>
      </c>
      <c r="D67">
        <v>9.9000003020963209E+37</v>
      </c>
      <c r="E67">
        <v>1.4510999899999999</v>
      </c>
      <c r="F67">
        <v>278.38900756999999</v>
      </c>
      <c r="G67">
        <v>1.39489996</v>
      </c>
      <c r="H67">
        <v>9.9000003020963209E+37</v>
      </c>
      <c r="J67" s="2">
        <f>TREND(Calibration!$A$2:$A$4,Calibration!$B$2:$B$4,C67)</f>
        <v>408.58938172265999</v>
      </c>
      <c r="K67" s="2">
        <f>TREND(Calibration!$A$2:$A$4,Calibration!$C$2:$C$4,E67)</f>
        <v>567.3332120550175</v>
      </c>
      <c r="L67" s="2">
        <f>TREND(Calibration!$A$2:$A$4,Calibration!$D$2:$D$4,G67)</f>
        <v>534.0006515926591</v>
      </c>
    </row>
    <row r="68" spans="1:12" x14ac:dyDescent="0.25">
      <c r="A68">
        <v>330104</v>
      </c>
      <c r="B68">
        <v>14.463000299999999</v>
      </c>
      <c r="C68">
        <v>0.63400000000000001</v>
      </c>
      <c r="D68">
        <v>1097.01293945</v>
      </c>
      <c r="E68">
        <v>1.4376000200000001</v>
      </c>
      <c r="F68">
        <v>714.96502685999997</v>
      </c>
      <c r="G68">
        <v>1.39380002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561.87131958154418</v>
      </c>
      <c r="L68" s="2">
        <f>TREND(Calibration!$A$2:$A$4,Calibration!$D$2:$D$4,G68)</f>
        <v>533.54721347186057</v>
      </c>
    </row>
    <row r="69" spans="1:12" x14ac:dyDescent="0.25">
      <c r="A69">
        <v>335102</v>
      </c>
      <c r="B69">
        <v>14.50199986</v>
      </c>
      <c r="C69">
        <v>0.63510001000000005</v>
      </c>
      <c r="D69">
        <v>1142.4350585899999</v>
      </c>
      <c r="E69">
        <v>1.4052</v>
      </c>
      <c r="F69">
        <v>783.28802489999998</v>
      </c>
      <c r="G69">
        <v>1.3960000299999999</v>
      </c>
      <c r="H69">
        <v>9.9000003020963209E+37</v>
      </c>
      <c r="J69" s="2">
        <f>TREND(Calibration!$A$2:$A$4,Calibration!$B$2:$B$4,C69)</f>
        <v>406.258590981498</v>
      </c>
      <c r="K69" s="2">
        <f>TREND(Calibration!$A$2:$A$4,Calibration!$C$2:$C$4,E69)</f>
        <v>548.76274042333955</v>
      </c>
      <c r="L69" s="2">
        <f>TREND(Calibration!$A$2:$A$4,Calibration!$D$2:$D$4,G69)</f>
        <v>534.45414330452229</v>
      </c>
    </row>
    <row r="70" spans="1:12" x14ac:dyDescent="0.25">
      <c r="A70">
        <v>340104</v>
      </c>
      <c r="B70">
        <v>14.52000046</v>
      </c>
      <c r="C70">
        <v>0.63779998000000004</v>
      </c>
      <c r="D70">
        <v>1184.8260498</v>
      </c>
      <c r="E70">
        <v>1.4284000400000001</v>
      </c>
      <c r="F70">
        <v>849.77899170000001</v>
      </c>
      <c r="G70">
        <v>1.3954999400000001</v>
      </c>
      <c r="H70">
        <v>9.9000003020963209E+37</v>
      </c>
      <c r="J70" s="2">
        <f>TREND(Calibration!$A$2:$A$4,Calibration!$B$2:$B$4,C70)</f>
        <v>407.91467381305068</v>
      </c>
      <c r="K70" s="2">
        <f>TREND(Calibration!$A$2:$A$4,Calibration!$C$2:$C$4,E70)</f>
        <v>558.14914082721316</v>
      </c>
      <c r="L70" s="2">
        <f>TREND(Calibration!$A$2:$A$4,Calibration!$D$2:$D$4,G70)</f>
        <v>534.24798672340876</v>
      </c>
    </row>
    <row r="71" spans="1:12" x14ac:dyDescent="0.25">
      <c r="A71">
        <v>345103</v>
      </c>
      <c r="B71">
        <v>14.57699966</v>
      </c>
      <c r="C71">
        <v>0.64969999</v>
      </c>
      <c r="D71">
        <v>1184.9420166</v>
      </c>
      <c r="E71">
        <v>1.4457000499999999</v>
      </c>
      <c r="F71">
        <v>769.75</v>
      </c>
      <c r="G71">
        <v>1.39489996</v>
      </c>
      <c r="H71">
        <v>9.9000003020963209E+37</v>
      </c>
      <c r="J71" s="2">
        <f>TREND(Calibration!$A$2:$A$4,Calibration!$B$2:$B$4,C71)</f>
        <v>415.21379278707821</v>
      </c>
      <c r="K71" s="2">
        <f>TREND(Calibration!$A$2:$A$4,Calibration!$C$2:$C$4,E71)</f>
        <v>565.14847448573346</v>
      </c>
      <c r="L71" s="2">
        <f>TREND(Calibration!$A$2:$A$4,Calibration!$D$2:$D$4,G71)</f>
        <v>534.0006515926591</v>
      </c>
    </row>
    <row r="72" spans="1:12" x14ac:dyDescent="0.25">
      <c r="A72">
        <v>350116</v>
      </c>
      <c r="B72">
        <v>14.586000439999999</v>
      </c>
      <c r="C72">
        <v>0.63940001000000002</v>
      </c>
      <c r="D72">
        <v>9.9000003020963209E+37</v>
      </c>
      <c r="E72">
        <v>1.4052</v>
      </c>
      <c r="F72">
        <v>470.17800903</v>
      </c>
      <c r="G72">
        <v>1.3960000299999999</v>
      </c>
      <c r="H72">
        <v>9.9000003020963209E+37</v>
      </c>
      <c r="J72" s="2">
        <f>TREND(Calibration!$A$2:$A$4,Calibration!$B$2:$B$4,C72)</f>
        <v>408.89608553724361</v>
      </c>
      <c r="K72" s="2">
        <f>TREND(Calibration!$A$2:$A$4,Calibration!$C$2:$C$4,E72)</f>
        <v>548.76274042333955</v>
      </c>
      <c r="L72" s="2">
        <f>TREND(Calibration!$A$2:$A$4,Calibration!$D$2:$D$4,G72)</f>
        <v>534.45414330452229</v>
      </c>
    </row>
    <row r="73" spans="1:12" x14ac:dyDescent="0.25">
      <c r="A73">
        <v>355103</v>
      </c>
      <c r="B73">
        <v>14.62699986</v>
      </c>
      <c r="C73">
        <v>0.65069997000000002</v>
      </c>
      <c r="D73">
        <v>467.16699218999997</v>
      </c>
      <c r="E73">
        <v>1.4429999600000001</v>
      </c>
      <c r="F73">
        <v>9.9000003020963209E+37</v>
      </c>
      <c r="G73">
        <v>1.39279997</v>
      </c>
      <c r="H73">
        <v>1109.1149902300001</v>
      </c>
      <c r="J73" s="2">
        <f>TREND(Calibration!$A$2:$A$4,Calibration!$B$2:$B$4,C73)</f>
        <v>415.82715134657923</v>
      </c>
      <c r="K73" s="2">
        <f>TREND(Calibration!$A$2:$A$4,Calibration!$C$2:$C$4,E73)</f>
        <v>564.05605715082834</v>
      </c>
      <c r="L73" s="2">
        <f>TREND(Calibration!$A$2:$A$4,Calibration!$D$2:$D$4,G73)</f>
        <v>533.13495390069795</v>
      </c>
    </row>
    <row r="74" spans="1:12" x14ac:dyDescent="0.25">
      <c r="A74">
        <v>360103</v>
      </c>
      <c r="B74">
        <v>14.559000019999999</v>
      </c>
      <c r="C74">
        <v>0.64639997000000005</v>
      </c>
      <c r="D74">
        <v>1358.0379638700001</v>
      </c>
      <c r="E74">
        <v>1.43110001</v>
      </c>
      <c r="F74">
        <v>9.9000003020963209E+37</v>
      </c>
      <c r="G74">
        <v>1.39380002</v>
      </c>
      <c r="H74">
        <v>9.9000003020963209E+37</v>
      </c>
      <c r="J74" s="2">
        <f>TREND(Calibration!$A$2:$A$4,Calibration!$B$2:$B$4,C74)</f>
        <v>413.18965679083362</v>
      </c>
      <c r="K74" s="2">
        <f>TREND(Calibration!$A$2:$A$4,Calibration!$C$2:$C$4,E74)</f>
        <v>559.24150961185524</v>
      </c>
      <c r="L74" s="2">
        <f>TREND(Calibration!$A$2:$A$4,Calibration!$D$2:$D$4,G74)</f>
        <v>533.54721347186057</v>
      </c>
    </row>
    <row r="75" spans="1:12" x14ac:dyDescent="0.25">
      <c r="A75">
        <v>365104</v>
      </c>
      <c r="B75">
        <v>14.463000299999999</v>
      </c>
      <c r="C75">
        <v>0.63180000000000003</v>
      </c>
      <c r="D75">
        <v>9.9000003020963209E+37</v>
      </c>
      <c r="E75">
        <v>1.42250001</v>
      </c>
      <c r="F75">
        <v>1135.8129882799999</v>
      </c>
      <c r="G75">
        <v>1.39489996</v>
      </c>
      <c r="H75">
        <v>9.9000003020963209E+37</v>
      </c>
      <c r="J75" s="2">
        <f>TREND(Calibration!$A$2:$A$4,Calibration!$B$2:$B$4,C75)</f>
        <v>404.23446111896169</v>
      </c>
      <c r="K75" s="2">
        <f>TREND(Calibration!$A$2:$A$4,Calibration!$C$2:$C$4,E75)</f>
        <v>555.76207408185985</v>
      </c>
      <c r="L75" s="2">
        <f>TREND(Calibration!$A$2:$A$4,Calibration!$D$2:$D$4,G75)</f>
        <v>534.0006515926591</v>
      </c>
    </row>
    <row r="76" spans="1:12" x14ac:dyDescent="0.25">
      <c r="A76">
        <v>370102</v>
      </c>
      <c r="B76">
        <v>14.38899994</v>
      </c>
      <c r="C76">
        <v>0.63239997999999997</v>
      </c>
      <c r="D76">
        <v>491.13299561000002</v>
      </c>
      <c r="E76">
        <v>1.4467999899999999</v>
      </c>
      <c r="F76">
        <v>9.9000003020963209E+37</v>
      </c>
      <c r="G76">
        <v>1.3982000400000001</v>
      </c>
      <c r="H76">
        <v>9.9000003020963209E+37</v>
      </c>
      <c r="J76" s="2">
        <f>TREND(Calibration!$A$2:$A$4,Calibration!$B$2:$B$4,C76)</f>
        <v>404.60247134769565</v>
      </c>
      <c r="K76" s="2">
        <f>TREND(Calibration!$A$2:$A$4,Calibration!$C$2:$C$4,E76)</f>
        <v>565.59349429001986</v>
      </c>
      <c r="L76" s="2">
        <f>TREND(Calibration!$A$2:$A$4,Calibration!$D$2:$D$4,G76)</f>
        <v>535.36107313718423</v>
      </c>
    </row>
    <row r="77" spans="1:12" x14ac:dyDescent="0.25">
      <c r="A77">
        <v>375102</v>
      </c>
      <c r="B77">
        <v>14.269000050000001</v>
      </c>
      <c r="C77">
        <v>0.63620001000000004</v>
      </c>
      <c r="D77">
        <v>969.01300048999997</v>
      </c>
      <c r="E77">
        <v>1.44889998</v>
      </c>
      <c r="F77">
        <v>1184.01599121</v>
      </c>
      <c r="G77">
        <v>1.4003000299999999</v>
      </c>
      <c r="H77">
        <v>9.9000003020963209E+37</v>
      </c>
      <c r="J77" s="2">
        <f>TREND(Calibration!$A$2:$A$4,Calibration!$B$2:$B$4,C77)</f>
        <v>406.93329889110737</v>
      </c>
      <c r="K77" s="2">
        <f>TREND(Calibration!$A$2:$A$4,Calibration!$C$2:$C$4,E77)</f>
        <v>566.4431198503263</v>
      </c>
      <c r="L77" s="2">
        <f>TREND(Calibration!$A$2:$A$4,Calibration!$D$2:$D$4,G77)</f>
        <v>536.22677082914527</v>
      </c>
    </row>
    <row r="78" spans="1:12" x14ac:dyDescent="0.25">
      <c r="A78">
        <v>380103</v>
      </c>
      <c r="B78">
        <v>14.2329998</v>
      </c>
      <c r="C78">
        <v>0.64050001000000001</v>
      </c>
      <c r="D78">
        <v>9.9000003020963209E+37</v>
      </c>
      <c r="E78">
        <v>1.42190003</v>
      </c>
      <c r="F78">
        <v>1132.6230468700001</v>
      </c>
      <c r="G78">
        <v>1.4019000500000001</v>
      </c>
      <c r="H78">
        <v>9.9000003020963209E+37</v>
      </c>
      <c r="J78" s="2">
        <f>TREND(Calibration!$A$2:$A$4,Calibration!$B$2:$B$4,C78)</f>
        <v>409.57079344685292</v>
      </c>
      <c r="K78" s="2">
        <f>TREND(Calibration!$A$2:$A$4,Calibration!$C$2:$C$4,E78)</f>
        <v>555.51933085752421</v>
      </c>
      <c r="L78" s="2">
        <f>TREND(Calibration!$A$2:$A$4,Calibration!$D$2:$D$4,G78)</f>
        <v>536.88636140866799</v>
      </c>
    </row>
    <row r="79" spans="1:12" x14ac:dyDescent="0.25">
      <c r="A79">
        <v>385103</v>
      </c>
      <c r="B79">
        <v>14.178000450000001</v>
      </c>
      <c r="C79">
        <v>0.63239997999999997</v>
      </c>
      <c r="D79">
        <v>9.9000003020963209E+37</v>
      </c>
      <c r="E79">
        <v>1.4105999499999999</v>
      </c>
      <c r="F79">
        <v>1249.5780029299999</v>
      </c>
      <c r="G79">
        <v>1.3976000500000001</v>
      </c>
      <c r="H79">
        <v>9.9000003020963209E+37</v>
      </c>
      <c r="J79" s="2">
        <f>TREND(Calibration!$A$2:$A$4,Calibration!$B$2:$B$4,C79)</f>
        <v>404.60247134769565</v>
      </c>
      <c r="K79" s="2">
        <f>TREND(Calibration!$A$2:$A$4,Calibration!$C$2:$C$4,E79)</f>
        <v>550.94748203847882</v>
      </c>
      <c r="L79" s="2">
        <f>TREND(Calibration!$A$2:$A$4,Calibration!$D$2:$D$4,G79)</f>
        <v>535.11373388404502</v>
      </c>
    </row>
    <row r="80" spans="1:12" x14ac:dyDescent="0.25">
      <c r="A80">
        <v>390105</v>
      </c>
      <c r="B80">
        <v>14.178000450000001</v>
      </c>
      <c r="C80">
        <v>0.64050001000000001</v>
      </c>
      <c r="D80">
        <v>377.86898803999998</v>
      </c>
      <c r="E80">
        <v>1.4003000299999999</v>
      </c>
      <c r="F80">
        <v>9.9000003020963209E+37</v>
      </c>
      <c r="G80">
        <v>1.40090001</v>
      </c>
      <c r="H80">
        <v>9.9000003020963209E+37</v>
      </c>
      <c r="J80" s="2">
        <f>TREND(Calibration!$A$2:$A$4,Calibration!$B$2:$B$4,C80)</f>
        <v>409.57079344685292</v>
      </c>
      <c r="K80" s="2">
        <f>TREND(Calibration!$A$2:$A$4,Calibration!$C$2:$C$4,E80)</f>
        <v>546.7802834798614</v>
      </c>
      <c r="L80" s="2">
        <f>TREND(Calibration!$A$2:$A$4,Calibration!$D$2:$D$4,G80)</f>
        <v>536.47410595989493</v>
      </c>
    </row>
    <row r="81" spans="1:12" x14ac:dyDescent="0.25">
      <c r="A81">
        <v>395103</v>
      </c>
      <c r="B81">
        <v>14.26299953</v>
      </c>
      <c r="C81">
        <v>0.62970000999999998</v>
      </c>
      <c r="D81">
        <v>673.08001708999996</v>
      </c>
      <c r="E81">
        <v>1.40090001</v>
      </c>
      <c r="F81">
        <v>9.9000003020963209E+37</v>
      </c>
      <c r="G81">
        <v>1.3987000000000001</v>
      </c>
      <c r="H81">
        <v>9.9000003020963209E+37</v>
      </c>
      <c r="J81" s="2">
        <f>TREND(Calibration!$A$2:$A$4,Calibration!$B$2:$B$4,C81)</f>
        <v>402.94638851614303</v>
      </c>
      <c r="K81" s="2">
        <f>TREND(Calibration!$A$2:$A$4,Calibration!$C$2:$C$4,E81)</f>
        <v>547.02302670419715</v>
      </c>
      <c r="L81" s="2">
        <f>TREND(Calibration!$A$2:$A$4,Calibration!$D$2:$D$4,G81)</f>
        <v>535.5671761272331</v>
      </c>
    </row>
    <row r="82" spans="1:12" x14ac:dyDescent="0.25">
      <c r="A82">
        <v>400104</v>
      </c>
      <c r="B82">
        <v>14.25</v>
      </c>
      <c r="C82">
        <v>0.62860000000000005</v>
      </c>
      <c r="D82">
        <v>9.9000003020963209E+37</v>
      </c>
      <c r="E82">
        <v>1.4576</v>
      </c>
      <c r="F82">
        <v>739.61297606999995</v>
      </c>
      <c r="G82">
        <v>1.39919996</v>
      </c>
      <c r="H82">
        <v>9.9000003020963209E+37</v>
      </c>
      <c r="J82" s="2">
        <f>TREND(Calibration!$A$2:$A$4,Calibration!$B$2:$B$4,C82)</f>
        <v>402.27167447282545</v>
      </c>
      <c r="K82" s="2">
        <f>TREND(Calibration!$A$2:$A$4,Calibration!$C$2:$C$4,E82)</f>
        <v>569.96302202470656</v>
      </c>
      <c r="L82" s="2">
        <f>TREND(Calibration!$A$2:$A$4,Calibration!$D$2:$D$4,G82)</f>
        <v>535.77327911728207</v>
      </c>
    </row>
    <row r="83" spans="1:12" x14ac:dyDescent="0.25">
      <c r="A83">
        <v>405104</v>
      </c>
      <c r="B83">
        <v>14.22999954</v>
      </c>
      <c r="C83">
        <v>0.64099996999999997</v>
      </c>
      <c r="D83">
        <v>410.49200438999998</v>
      </c>
      <c r="E83">
        <v>1.46080005</v>
      </c>
      <c r="F83">
        <v>9.9000003020963209E+37</v>
      </c>
      <c r="G83">
        <v>1.4025000299999999</v>
      </c>
      <c r="H83">
        <v>9.9000003020963209E+37</v>
      </c>
      <c r="J83" s="2">
        <f>TREND(Calibration!$A$2:$A$4,Calibration!$B$2:$B$4,C83)</f>
        <v>409.87745432547865</v>
      </c>
      <c r="K83" s="2">
        <f>TREND(Calibration!$A$2:$A$4,Calibration!$C$2:$C$4,E83)</f>
        <v>571.25771593956256</v>
      </c>
      <c r="L83" s="2">
        <f>TREND(Calibration!$A$2:$A$4,Calibration!$D$2:$D$4,G83)</f>
        <v>537.13369653941743</v>
      </c>
    </row>
    <row r="84" spans="1:12" x14ac:dyDescent="0.25">
      <c r="A84">
        <v>410103</v>
      </c>
      <c r="B84">
        <v>14.131999970000001</v>
      </c>
      <c r="C84">
        <v>0.64209998000000001</v>
      </c>
      <c r="D84">
        <v>9.9000003020963209E+37</v>
      </c>
      <c r="E84">
        <v>1.42569995</v>
      </c>
      <c r="F84">
        <v>1354.95800781</v>
      </c>
      <c r="G84">
        <v>1.403</v>
      </c>
      <c r="H84">
        <v>9.9000003020963209E+37</v>
      </c>
      <c r="J84" s="2">
        <f>TREND(Calibration!$A$2:$A$4,Calibration!$B$2:$B$4,C84)</f>
        <v>410.55216836879629</v>
      </c>
      <c r="K84" s="2">
        <f>TREND(Calibration!$A$2:$A$4,Calibration!$C$2:$C$4,E84)</f>
        <v>557.05672349230792</v>
      </c>
      <c r="L84" s="2">
        <f>TREND(Calibration!$A$2:$A$4,Calibration!$D$2:$D$4,G84)</f>
        <v>537.33980365185607</v>
      </c>
    </row>
    <row r="85" spans="1:12" x14ac:dyDescent="0.25">
      <c r="A85">
        <v>415103</v>
      </c>
      <c r="B85">
        <v>14.050999640000001</v>
      </c>
      <c r="C85">
        <v>0.63400000000000001</v>
      </c>
      <c r="D85">
        <v>1052.9899902300001</v>
      </c>
      <c r="E85">
        <v>1.4602999699999999</v>
      </c>
      <c r="F85">
        <v>1301.6280517600001</v>
      </c>
      <c r="G85">
        <v>1.403</v>
      </c>
      <c r="H85">
        <v>9.9000003020963209E+37</v>
      </c>
      <c r="J85" s="2">
        <f>TREND(Calibration!$A$2:$A$4,Calibration!$B$2:$B$4,C85)</f>
        <v>405.58387693818037</v>
      </c>
      <c r="K85" s="2">
        <f>TREND(Calibration!$A$2:$A$4,Calibration!$C$2:$C$4,E85)</f>
        <v>571.05539080934852</v>
      </c>
      <c r="L85" s="2">
        <f>TREND(Calibration!$A$2:$A$4,Calibration!$D$2:$D$4,G85)</f>
        <v>537.33980365185607</v>
      </c>
    </row>
    <row r="86" spans="1:12" x14ac:dyDescent="0.25">
      <c r="A86">
        <v>420104</v>
      </c>
      <c r="B86">
        <v>14.019000050000001</v>
      </c>
      <c r="C86">
        <v>0.63080000999999997</v>
      </c>
      <c r="D86">
        <v>672.43701171999999</v>
      </c>
      <c r="E86">
        <v>1.4333000199999999</v>
      </c>
      <c r="F86">
        <v>1154.6899414100001</v>
      </c>
      <c r="G86">
        <v>1.4025000299999999</v>
      </c>
      <c r="H86">
        <v>9.9000003020963209E+37</v>
      </c>
      <c r="J86" s="2">
        <f>TREND(Calibration!$A$2:$A$4,Calibration!$B$2:$B$4,C86)</f>
        <v>403.62109642575234</v>
      </c>
      <c r="K86" s="2">
        <f>TREND(Calibration!$A$2:$A$4,Calibration!$C$2:$C$4,E86)</f>
        <v>560.13160181654644</v>
      </c>
      <c r="L86" s="2">
        <f>TREND(Calibration!$A$2:$A$4,Calibration!$D$2:$D$4,G86)</f>
        <v>537.13369653941743</v>
      </c>
    </row>
    <row r="87" spans="1:12" x14ac:dyDescent="0.25">
      <c r="A87">
        <v>425115</v>
      </c>
      <c r="B87">
        <v>14.022000309999999</v>
      </c>
      <c r="C87">
        <v>0.64319998</v>
      </c>
      <c r="D87">
        <v>842.27001953000001</v>
      </c>
      <c r="E87">
        <v>1.4160000100000001</v>
      </c>
      <c r="F87">
        <v>1242.8680419899999</v>
      </c>
      <c r="G87">
        <v>1.4068000300000001</v>
      </c>
      <c r="H87">
        <v>9.9000003020963209E+37</v>
      </c>
      <c r="J87" s="2">
        <f>TREND(Calibration!$A$2:$A$4,Calibration!$B$2:$B$4,C87)</f>
        <v>411.2268762784056</v>
      </c>
      <c r="K87" s="2">
        <f>TREND(Calibration!$A$2:$A$4,Calibration!$C$2:$C$4,E87)</f>
        <v>553.13226815802625</v>
      </c>
      <c r="L87" s="2">
        <f>TREND(Calibration!$A$2:$A$4,Calibration!$D$2:$D$4,G87)</f>
        <v>538.90632406404052</v>
      </c>
    </row>
    <row r="88" spans="1:12" x14ac:dyDescent="0.25">
      <c r="A88">
        <v>430104</v>
      </c>
      <c r="B88">
        <v>14.024999619999999</v>
      </c>
      <c r="C88">
        <v>0.63450002999999999</v>
      </c>
      <c r="D88">
        <v>9.9000003020963209E+37</v>
      </c>
      <c r="E88">
        <v>1.4333000199999999</v>
      </c>
      <c r="F88">
        <v>1046.86206055</v>
      </c>
      <c r="G88">
        <v>1.4035999800000001</v>
      </c>
      <c r="H88">
        <v>9.9000003020963209E+37</v>
      </c>
      <c r="J88" s="2">
        <f>TREND(Calibration!$A$2:$A$4,Calibration!$B$2:$B$4,C88)</f>
        <v>405.89058075276398</v>
      </c>
      <c r="K88" s="2">
        <f>TREND(Calibration!$A$2:$A$4,Calibration!$C$2:$C$4,E88)</f>
        <v>560.13160181654644</v>
      </c>
      <c r="L88" s="2">
        <f>TREND(Calibration!$A$2:$A$4,Calibration!$D$2:$D$4,G88)</f>
        <v>537.58713878260573</v>
      </c>
    </row>
    <row r="89" spans="1:12" x14ac:dyDescent="0.25">
      <c r="A89">
        <v>435104</v>
      </c>
      <c r="B89">
        <v>14.03800011</v>
      </c>
      <c r="C89">
        <v>0.64319998</v>
      </c>
      <c r="D89">
        <v>1164.4090576200001</v>
      </c>
      <c r="E89">
        <v>1.4203000100000001</v>
      </c>
      <c r="F89">
        <v>848.97601318</v>
      </c>
      <c r="G89">
        <v>1.4035999800000001</v>
      </c>
      <c r="H89">
        <v>9.9000003020963209E+37</v>
      </c>
      <c r="J89" s="2">
        <f>TREND(Calibration!$A$2:$A$4,Calibration!$B$2:$B$4,C89)</f>
        <v>411.2268762784056</v>
      </c>
      <c r="K89" s="2">
        <f>TREND(Calibration!$A$2:$A$4,Calibration!$C$2:$C$4,E89)</f>
        <v>554.87198592302389</v>
      </c>
      <c r="L89" s="2">
        <f>TREND(Calibration!$A$2:$A$4,Calibration!$D$2:$D$4,G89)</f>
        <v>537.58713878260573</v>
      </c>
    </row>
    <row r="90" spans="1:12" x14ac:dyDescent="0.25">
      <c r="A90">
        <v>440103</v>
      </c>
      <c r="B90">
        <v>14.15799999</v>
      </c>
      <c r="C90">
        <v>0.63620001000000004</v>
      </c>
      <c r="D90">
        <v>1200.3000488299999</v>
      </c>
      <c r="E90">
        <v>1.4198000399999999</v>
      </c>
      <c r="F90">
        <v>862.33502196999996</v>
      </c>
      <c r="G90">
        <v>1.4073</v>
      </c>
      <c r="H90">
        <v>9.9000003020963209E+37</v>
      </c>
      <c r="J90" s="2">
        <f>TREND(Calibration!$A$2:$A$4,Calibration!$B$2:$B$4,C90)</f>
        <v>406.93329889110737</v>
      </c>
      <c r="K90" s="2">
        <f>TREND(Calibration!$A$2:$A$4,Calibration!$C$2:$C$4,E90)</f>
        <v>554.66970529721777</v>
      </c>
      <c r="L90" s="2">
        <f>TREND(Calibration!$A$2:$A$4,Calibration!$D$2:$D$4,G90)</f>
        <v>539.11243117647905</v>
      </c>
    </row>
    <row r="91" spans="1:12" x14ac:dyDescent="0.25">
      <c r="A91">
        <v>445103</v>
      </c>
      <c r="B91">
        <v>14.307000159999999</v>
      </c>
      <c r="C91">
        <v>0.63940001000000002</v>
      </c>
      <c r="D91">
        <v>716.90100098000005</v>
      </c>
      <c r="E91">
        <v>1.45159996</v>
      </c>
      <c r="F91">
        <v>1025.2719726600001</v>
      </c>
      <c r="G91">
        <v>1.4068000300000001</v>
      </c>
      <c r="H91">
        <v>9.9000003020963209E+37</v>
      </c>
      <c r="J91" s="2">
        <f>TREND(Calibration!$A$2:$A$4,Calibration!$B$2:$B$4,C91)</f>
        <v>408.89608553724361</v>
      </c>
      <c r="K91" s="2">
        <f>TREND(Calibration!$A$2:$A$4,Calibration!$C$2:$C$4,E91)</f>
        <v>567.53549268082361</v>
      </c>
      <c r="L91" s="2">
        <f>TREND(Calibration!$A$2:$A$4,Calibration!$D$2:$D$4,G91)</f>
        <v>538.90632406404052</v>
      </c>
    </row>
    <row r="92" spans="1:12" x14ac:dyDescent="0.25">
      <c r="A92">
        <v>450103</v>
      </c>
      <c r="B92">
        <v>14.36600018</v>
      </c>
      <c r="C92">
        <v>0.64910000999999995</v>
      </c>
      <c r="D92">
        <v>900.71801758000004</v>
      </c>
      <c r="E92">
        <v>1.4576</v>
      </c>
      <c r="F92">
        <v>1191.3459472699999</v>
      </c>
      <c r="G92">
        <v>1.4078999800000001</v>
      </c>
      <c r="H92">
        <v>9.9000003020963209E+37</v>
      </c>
      <c r="J92" s="2">
        <f>TREND(Calibration!$A$2:$A$4,Calibration!$B$2:$B$4,C92)</f>
        <v>414.84578255834413</v>
      </c>
      <c r="K92" s="2">
        <f>TREND(Calibration!$A$2:$A$4,Calibration!$C$2:$C$4,E92)</f>
        <v>569.96302202470656</v>
      </c>
      <c r="L92" s="2">
        <f>TREND(Calibration!$A$2:$A$4,Calibration!$D$2:$D$4,G92)</f>
        <v>539.35976630722871</v>
      </c>
    </row>
    <row r="93" spans="1:12" x14ac:dyDescent="0.25">
      <c r="A93">
        <v>455103</v>
      </c>
      <c r="B93">
        <v>14.352999690000001</v>
      </c>
      <c r="C93">
        <v>0.64700000999999996</v>
      </c>
      <c r="D93">
        <v>9.9000003020963209E+37</v>
      </c>
      <c r="E93">
        <v>1.45159996</v>
      </c>
      <c r="F93">
        <v>913.72100829999999</v>
      </c>
      <c r="G93">
        <v>1.40629995</v>
      </c>
      <c r="H93">
        <v>9.9000003020963209E+37</v>
      </c>
      <c r="J93" s="2">
        <f>TREND(Calibration!$A$2:$A$4,Calibration!$B$2:$B$4,C93)</f>
        <v>413.5577038218172</v>
      </c>
      <c r="K93" s="2">
        <f>TREND(Calibration!$A$2:$A$4,Calibration!$C$2:$C$4,E93)</f>
        <v>567.53549268082361</v>
      </c>
      <c r="L93" s="2">
        <f>TREND(Calibration!$A$2:$A$4,Calibration!$D$2:$D$4,G93)</f>
        <v>538.70017160531643</v>
      </c>
    </row>
    <row r="94" spans="1:12" x14ac:dyDescent="0.25">
      <c r="A94">
        <v>460103</v>
      </c>
      <c r="B94">
        <v>14.26500034</v>
      </c>
      <c r="C94">
        <v>0.64099996999999997</v>
      </c>
      <c r="D94">
        <v>9.9000003020963209E+37</v>
      </c>
      <c r="E94">
        <v>1.4327000400000001</v>
      </c>
      <c r="F94">
        <v>936.65301513999998</v>
      </c>
      <c r="G94">
        <v>1.4025000299999999</v>
      </c>
      <c r="H94">
        <v>9.9000003020963209E+37</v>
      </c>
      <c r="J94" s="2">
        <f>TREND(Calibration!$A$2:$A$4,Calibration!$B$2:$B$4,C94)</f>
        <v>409.87745432547865</v>
      </c>
      <c r="K94" s="2">
        <f>TREND(Calibration!$A$2:$A$4,Calibration!$C$2:$C$4,E94)</f>
        <v>559.88885859221091</v>
      </c>
      <c r="L94" s="2">
        <f>TREND(Calibration!$A$2:$A$4,Calibration!$D$2:$D$4,G94)</f>
        <v>537.13369653941743</v>
      </c>
    </row>
    <row r="95" spans="1:12" x14ac:dyDescent="0.25">
      <c r="A95">
        <v>465103</v>
      </c>
      <c r="B95">
        <v>14.22000027</v>
      </c>
      <c r="C95">
        <v>0.63990002999999995</v>
      </c>
      <c r="D95">
        <v>908.00201416000004</v>
      </c>
      <c r="E95">
        <v>1.42620003</v>
      </c>
      <c r="F95">
        <v>1075.6660156200001</v>
      </c>
      <c r="G95">
        <v>1.403</v>
      </c>
      <c r="H95">
        <v>9.9000003020963209E+37</v>
      </c>
      <c r="J95" s="2">
        <f>TREND(Calibration!$A$2:$A$4,Calibration!$B$2:$B$4,C95)</f>
        <v>409.2027832181189</v>
      </c>
      <c r="K95" s="2">
        <f>TREND(Calibration!$A$2:$A$4,Calibration!$C$2:$C$4,E95)</f>
        <v>557.25904862252185</v>
      </c>
      <c r="L95" s="2">
        <f>TREND(Calibration!$A$2:$A$4,Calibration!$D$2:$D$4,G95)</f>
        <v>537.33980365185607</v>
      </c>
    </row>
    <row r="96" spans="1:12" x14ac:dyDescent="0.25">
      <c r="A96">
        <v>470103</v>
      </c>
      <c r="B96">
        <v>14.13899994</v>
      </c>
      <c r="C96">
        <v>0.63889998000000003</v>
      </c>
      <c r="D96">
        <v>911.83197021000001</v>
      </c>
      <c r="E96">
        <v>1.4635000199999999</v>
      </c>
      <c r="F96">
        <v>826.39099121000004</v>
      </c>
      <c r="G96">
        <v>1.40090001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572.35008472420452</v>
      </c>
      <c r="L96" s="2">
        <f>TREND(Calibration!$A$2:$A$4,Calibration!$D$2:$D$4,G96)</f>
        <v>536.47410595989493</v>
      </c>
    </row>
    <row r="97" spans="1:12" x14ac:dyDescent="0.25">
      <c r="A97">
        <v>475103</v>
      </c>
      <c r="B97">
        <v>14.178000450000001</v>
      </c>
      <c r="C97">
        <v>0.64859997999999996</v>
      </c>
      <c r="D97">
        <v>559.68597411999997</v>
      </c>
      <c r="E97">
        <v>1.4576</v>
      </c>
      <c r="F97">
        <v>1325.9649658200001</v>
      </c>
      <c r="G97">
        <v>1.3997999400000001</v>
      </c>
      <c r="H97">
        <v>9.9000003020963209E+37</v>
      </c>
      <c r="J97" s="2">
        <f>TREND(Calibration!$A$2:$A$4,Calibration!$B$2:$B$4,C97)</f>
        <v>414.53907874376057</v>
      </c>
      <c r="K97" s="2">
        <f>TREND(Calibration!$A$2:$A$4,Calibration!$C$2:$C$4,E97)</f>
        <v>569.96302202470656</v>
      </c>
      <c r="L97" s="2">
        <f>TREND(Calibration!$A$2:$A$4,Calibration!$D$2:$D$4,G97)</f>
        <v>536.02061424803173</v>
      </c>
    </row>
    <row r="98" spans="1:12" x14ac:dyDescent="0.25">
      <c r="A98">
        <v>480103</v>
      </c>
      <c r="B98">
        <v>14.152000429999999</v>
      </c>
      <c r="C98">
        <v>0.64910000999999995</v>
      </c>
      <c r="D98">
        <v>9.9000003020963209E+37</v>
      </c>
      <c r="E98">
        <v>1.47490001</v>
      </c>
      <c r="F98">
        <v>978.43200683999999</v>
      </c>
      <c r="G98">
        <v>1.4013999699999999</v>
      </c>
      <c r="H98">
        <v>9.9000003020963209E+37</v>
      </c>
      <c r="J98" s="2">
        <f>TREND(Calibration!$A$2:$A$4,Calibration!$B$2:$B$4,C98)</f>
        <v>414.84578255834413</v>
      </c>
      <c r="K98" s="2">
        <f>TREND(Calibration!$A$2:$A$4,Calibration!$C$2:$C$4,E98)</f>
        <v>576.96235568322697</v>
      </c>
      <c r="L98" s="2">
        <f>TREND(Calibration!$A$2:$A$4,Calibration!$D$2:$D$4,G98)</f>
        <v>536.68020894994379</v>
      </c>
    </row>
    <row r="99" spans="1:12" x14ac:dyDescent="0.25">
      <c r="A99">
        <v>485102</v>
      </c>
      <c r="B99">
        <v>14.20699978</v>
      </c>
      <c r="C99">
        <v>0.64910000999999995</v>
      </c>
      <c r="D99">
        <v>9.9000003020963209E+37</v>
      </c>
      <c r="E99">
        <v>1.4731999600000001</v>
      </c>
      <c r="F99">
        <v>940.81402588000003</v>
      </c>
      <c r="G99">
        <v>1.3976000500000001</v>
      </c>
      <c r="H99">
        <v>9.9000003020963209E+37</v>
      </c>
      <c r="J99" s="2">
        <f>TREND(Calibration!$A$2:$A$4,Calibration!$B$2:$B$4,C99)</f>
        <v>414.84578255834413</v>
      </c>
      <c r="K99" s="2">
        <f>TREND(Calibration!$A$2:$A$4,Calibration!$C$2:$C$4,E99)</f>
        <v>576.27454005848642</v>
      </c>
      <c r="L99" s="2">
        <f>TREND(Calibration!$A$2:$A$4,Calibration!$D$2:$D$4,G99)</f>
        <v>535.11373388404502</v>
      </c>
    </row>
    <row r="100" spans="1:12" x14ac:dyDescent="0.25">
      <c r="A100">
        <v>490102</v>
      </c>
      <c r="B100">
        <v>14.303999900000001</v>
      </c>
      <c r="C100">
        <v>0.65339999999999998</v>
      </c>
      <c r="D100">
        <v>1021.26397705</v>
      </c>
      <c r="E100">
        <v>1.4813000000000001</v>
      </c>
      <c r="F100">
        <v>1041.8260498</v>
      </c>
      <c r="G100">
        <v>1.39919996</v>
      </c>
      <c r="H100">
        <v>9.9000003020963209E+37</v>
      </c>
      <c r="J100" s="2">
        <f>TREND(Calibration!$A$2:$A$4,Calibration!$B$2:$B$4,C100)</f>
        <v>417.48327098038152</v>
      </c>
      <c r="K100" s="2">
        <f>TREND(Calibration!$A$2:$A$4,Calibration!$C$2:$C$4,E100)</f>
        <v>579.55169900853105</v>
      </c>
      <c r="L100" s="2">
        <f>TREND(Calibration!$A$2:$A$4,Calibration!$D$2:$D$4,G100)</f>
        <v>535.77327911728207</v>
      </c>
    </row>
    <row r="101" spans="1:12" x14ac:dyDescent="0.25">
      <c r="A101">
        <v>495101</v>
      </c>
      <c r="B101">
        <v>14.3920002</v>
      </c>
      <c r="C101">
        <v>0.65719998000000002</v>
      </c>
      <c r="D101">
        <v>623.17401123000002</v>
      </c>
      <c r="E101">
        <v>1.4823999400000001</v>
      </c>
      <c r="F101">
        <v>1349.2149658200001</v>
      </c>
      <c r="G101">
        <v>1.3987000000000001</v>
      </c>
      <c r="H101">
        <v>9.9000003020963209E+37</v>
      </c>
      <c r="J101" s="2">
        <f>TREND(Calibration!$A$2:$A$4,Calibration!$B$2:$B$4,C101)</f>
        <v>419.81406785525184</v>
      </c>
      <c r="K101" s="2">
        <f>TREND(Calibration!$A$2:$A$4,Calibration!$C$2:$C$4,E101)</f>
        <v>579.99671881281745</v>
      </c>
      <c r="L101" s="2">
        <f>TREND(Calibration!$A$2:$A$4,Calibration!$D$2:$D$4,G101)</f>
        <v>535.5671761272331</v>
      </c>
    </row>
    <row r="102" spans="1:12" x14ac:dyDescent="0.25">
      <c r="A102">
        <v>500102</v>
      </c>
      <c r="B102">
        <v>14.41800022</v>
      </c>
      <c r="C102">
        <v>0.65560001000000001</v>
      </c>
      <c r="D102">
        <v>9.9000003020963209E+37</v>
      </c>
      <c r="E102">
        <v>1.4839999699999999</v>
      </c>
      <c r="F102">
        <v>1117.1639404299999</v>
      </c>
      <c r="G102">
        <v>1.3987000000000001</v>
      </c>
      <c r="H102">
        <v>9.9000003020963209E+37</v>
      </c>
      <c r="J102" s="2">
        <f>TREND(Calibration!$A$2:$A$4,Calibration!$B$2:$B$4,C102)</f>
        <v>418.83269293330846</v>
      </c>
      <c r="K102" s="2">
        <f>TREND(Calibration!$A$2:$A$4,Calibration!$C$2:$C$4,E102)</f>
        <v>580.64406779317301</v>
      </c>
      <c r="L102" s="2">
        <f>TREND(Calibration!$A$2:$A$4,Calibration!$D$2:$D$4,G102)</f>
        <v>535.5671761272331</v>
      </c>
    </row>
    <row r="103" spans="1:12" x14ac:dyDescent="0.25">
      <c r="A103">
        <v>505114</v>
      </c>
      <c r="B103">
        <v>14.376000400000001</v>
      </c>
      <c r="C103">
        <v>0.65399998000000004</v>
      </c>
      <c r="D103">
        <v>9.9000003020963209E+37</v>
      </c>
      <c r="E103">
        <v>1.4683999999999999</v>
      </c>
      <c r="F103">
        <v>580.96600341999999</v>
      </c>
      <c r="G103">
        <v>1.4013999699999999</v>
      </c>
      <c r="H103">
        <v>9.9000003020963209E+37</v>
      </c>
      <c r="J103" s="2">
        <f>TREND(Calibration!$A$2:$A$4,Calibration!$B$2:$B$4,C103)</f>
        <v>417.85128120911554</v>
      </c>
      <c r="K103" s="2">
        <f>TREND(Calibration!$A$2:$A$4,Calibration!$C$2:$C$4,E103)</f>
        <v>574.33254571353791</v>
      </c>
      <c r="L103" s="2">
        <f>TREND(Calibration!$A$2:$A$4,Calibration!$D$2:$D$4,G103)</f>
        <v>536.68020894994379</v>
      </c>
    </row>
    <row r="104" spans="1:12" x14ac:dyDescent="0.25">
      <c r="A104">
        <v>510102</v>
      </c>
      <c r="B104">
        <v>14.34599972</v>
      </c>
      <c r="C104">
        <v>0.64370000000000005</v>
      </c>
      <c r="D104">
        <v>9.9000003020963209E+37</v>
      </c>
      <c r="E104">
        <v>1.4592000199999999</v>
      </c>
      <c r="F104">
        <v>756.53698729999996</v>
      </c>
      <c r="G104">
        <v>1.3987000000000001</v>
      </c>
      <c r="H104">
        <v>9.9000003020963209E+37</v>
      </c>
      <c r="J104" s="2">
        <f>TREND(Calibration!$A$2:$A$4,Calibration!$B$2:$B$4,C104)</f>
        <v>411.53357395928094</v>
      </c>
      <c r="K104" s="2">
        <f>TREND(Calibration!$A$2:$A$4,Calibration!$C$2:$C$4,E104)</f>
        <v>570.61036695920689</v>
      </c>
      <c r="L104" s="2">
        <f>TREND(Calibration!$A$2:$A$4,Calibration!$D$2:$D$4,G104)</f>
        <v>535.5671761272331</v>
      </c>
    </row>
    <row r="105" spans="1:12" x14ac:dyDescent="0.25">
      <c r="A105">
        <v>515101</v>
      </c>
      <c r="B105">
        <v>14.34000015</v>
      </c>
      <c r="C105">
        <v>0.65609998000000003</v>
      </c>
      <c r="D105">
        <v>425.38598632999998</v>
      </c>
      <c r="E105">
        <v>1.48889995</v>
      </c>
      <c r="F105">
        <v>9.9000003020963209E+37</v>
      </c>
      <c r="G105">
        <v>1.3997999400000001</v>
      </c>
      <c r="H105">
        <v>9.9000003020963209E+37</v>
      </c>
      <c r="J105" s="2">
        <f>TREND(Calibration!$A$2:$A$4,Calibration!$B$2:$B$4,C105)</f>
        <v>419.13935994564247</v>
      </c>
      <c r="K105" s="2">
        <f>TREND(Calibration!$A$2:$A$4,Calibration!$C$2:$C$4,E105)</f>
        <v>582.62652878250628</v>
      </c>
      <c r="L105" s="2">
        <f>TREND(Calibration!$A$2:$A$4,Calibration!$D$2:$D$4,G105)</f>
        <v>536.02061424803173</v>
      </c>
    </row>
    <row r="106" spans="1:12" x14ac:dyDescent="0.25">
      <c r="A106">
        <v>520102</v>
      </c>
      <c r="B106">
        <v>14.26200008</v>
      </c>
      <c r="C106">
        <v>0.64429997999999999</v>
      </c>
      <c r="D106">
        <v>9.9000003020963209E+37</v>
      </c>
      <c r="E106">
        <v>1.47860003</v>
      </c>
      <c r="F106">
        <v>1150.2860107399999</v>
      </c>
      <c r="G106">
        <v>1.40090001</v>
      </c>
      <c r="H106">
        <v>9.9000003020963209E+37</v>
      </c>
      <c r="J106" s="2">
        <f>TREND(Calibration!$A$2:$A$4,Calibration!$B$2:$B$4,C106)</f>
        <v>411.90158418801497</v>
      </c>
      <c r="K106" s="2">
        <f>TREND(Calibration!$A$2:$A$4,Calibration!$C$2:$C$4,E106)</f>
        <v>578.45933022388886</v>
      </c>
      <c r="L106" s="2">
        <f>TREND(Calibration!$A$2:$A$4,Calibration!$D$2:$D$4,G106)</f>
        <v>536.47410595989493</v>
      </c>
    </row>
    <row r="107" spans="1:12" x14ac:dyDescent="0.25">
      <c r="A107">
        <v>525101</v>
      </c>
      <c r="B107">
        <v>14.28800011</v>
      </c>
      <c r="C107">
        <v>0.64259999999999995</v>
      </c>
      <c r="D107">
        <v>982.00402831999997</v>
      </c>
      <c r="E107">
        <v>1.43599999</v>
      </c>
      <c r="F107">
        <v>1119.9350585899999</v>
      </c>
      <c r="G107">
        <v>1.3997999400000001</v>
      </c>
      <c r="H107">
        <v>9.9000003020963209E+37</v>
      </c>
      <c r="J107" s="2">
        <f>TREND(Calibration!$A$2:$A$4,Calibration!$B$2:$B$4,C107)</f>
        <v>410.85886604967158</v>
      </c>
      <c r="K107" s="2">
        <f>TREND(Calibration!$A$2:$A$4,Calibration!$C$2:$C$4,E107)</f>
        <v>561.22397060118851</v>
      </c>
      <c r="L107" s="2">
        <f>TREND(Calibration!$A$2:$A$4,Calibration!$D$2:$D$4,G107)</f>
        <v>536.02061424803173</v>
      </c>
    </row>
    <row r="108" spans="1:12" x14ac:dyDescent="0.25">
      <c r="A108">
        <v>530102</v>
      </c>
      <c r="B108">
        <v>14.37199974</v>
      </c>
      <c r="C108">
        <v>0.63719999999999999</v>
      </c>
      <c r="D108">
        <v>587.54797363</v>
      </c>
      <c r="E108">
        <v>1.45270002</v>
      </c>
      <c r="F108">
        <v>1019.4589843700001</v>
      </c>
      <c r="G108">
        <v>1.4013999699999999</v>
      </c>
      <c r="H108">
        <v>9.9000003020963209E+37</v>
      </c>
      <c r="J108" s="2">
        <f>TREND(Calibration!$A$2:$A$4,Calibration!$B$2:$B$4,C108)</f>
        <v>407.5466635843166</v>
      </c>
      <c r="K108" s="2">
        <f>TREND(Calibration!$A$2:$A$4,Calibration!$C$2:$C$4,E108)</f>
        <v>567.98056103537317</v>
      </c>
      <c r="L108" s="2">
        <f>TREND(Calibration!$A$2:$A$4,Calibration!$D$2:$D$4,G108)</f>
        <v>536.68020894994379</v>
      </c>
    </row>
    <row r="109" spans="1:12" x14ac:dyDescent="0.25">
      <c r="A109">
        <v>535102</v>
      </c>
      <c r="B109">
        <v>14.430999760000001</v>
      </c>
      <c r="C109">
        <v>0.63940001000000002</v>
      </c>
      <c r="D109">
        <v>1291.95996094</v>
      </c>
      <c r="E109">
        <v>1.4148999499999999</v>
      </c>
      <c r="F109">
        <v>442.11898803999998</v>
      </c>
      <c r="G109">
        <v>1.4013999699999999</v>
      </c>
      <c r="H109">
        <v>9.9000003020963209E+37</v>
      </c>
      <c r="J109" s="2">
        <f>TREND(Calibration!$A$2:$A$4,Calibration!$B$2:$B$4,C109)</f>
        <v>408.89608553724361</v>
      </c>
      <c r="K109" s="2">
        <f>TREND(Calibration!$A$2:$A$4,Calibration!$C$2:$C$4,E109)</f>
        <v>552.68719980347646</v>
      </c>
      <c r="L109" s="2">
        <f>TREND(Calibration!$A$2:$A$4,Calibration!$D$2:$D$4,G109)</f>
        <v>536.68020894994379</v>
      </c>
    </row>
    <row r="110" spans="1:12" x14ac:dyDescent="0.25">
      <c r="A110">
        <v>540103</v>
      </c>
      <c r="B110">
        <v>14.54399967</v>
      </c>
      <c r="C110">
        <v>0.62970000999999998</v>
      </c>
      <c r="D110">
        <v>705.23699951000003</v>
      </c>
      <c r="E110">
        <v>1.4137999999999999</v>
      </c>
      <c r="F110">
        <v>906.47900390999996</v>
      </c>
      <c r="G110">
        <v>1.4046000199999999</v>
      </c>
      <c r="H110">
        <v>9.9000003020963209E+37</v>
      </c>
      <c r="J110" s="2">
        <f>TREND(Calibration!$A$2:$A$4,Calibration!$B$2:$B$4,C110)</f>
        <v>402.94638851614303</v>
      </c>
      <c r="K110" s="2">
        <f>TREND(Calibration!$A$2:$A$4,Calibration!$C$2:$C$4,E110)</f>
        <v>552.24217595333482</v>
      </c>
      <c r="L110" s="2">
        <f>TREND(Calibration!$A$2:$A$4,Calibration!$D$2:$D$4,G110)</f>
        <v>537.99939423137869</v>
      </c>
    </row>
    <row r="111" spans="1:12" x14ac:dyDescent="0.25">
      <c r="A111">
        <v>545101</v>
      </c>
      <c r="B111">
        <v>14.583000180000001</v>
      </c>
      <c r="C111">
        <v>0.64639997000000005</v>
      </c>
      <c r="D111">
        <v>1111.62597656</v>
      </c>
      <c r="E111">
        <v>1.42620003</v>
      </c>
      <c r="F111">
        <v>712.01300048999997</v>
      </c>
      <c r="G111">
        <v>1.4078999800000001</v>
      </c>
      <c r="H111">
        <v>9.9000003020963209E+37</v>
      </c>
      <c r="J111" s="2">
        <f>TREND(Calibration!$A$2:$A$4,Calibration!$B$2:$B$4,C111)</f>
        <v>413.18965679083362</v>
      </c>
      <c r="K111" s="2">
        <f>TREND(Calibration!$A$2:$A$4,Calibration!$C$2:$C$4,E111)</f>
        <v>557.25904862252185</v>
      </c>
      <c r="L111" s="2">
        <f>TREND(Calibration!$A$2:$A$4,Calibration!$D$2:$D$4,G111)</f>
        <v>539.35976630722871</v>
      </c>
    </row>
    <row r="112" spans="1:12" x14ac:dyDescent="0.25">
      <c r="A112">
        <v>550102</v>
      </c>
      <c r="B112">
        <v>14.59000015</v>
      </c>
      <c r="C112">
        <v>0.63940001000000002</v>
      </c>
      <c r="D112">
        <v>1127.8630371100001</v>
      </c>
      <c r="E112">
        <v>1.4770000000000001</v>
      </c>
      <c r="F112">
        <v>9.9000003020963209E+37</v>
      </c>
      <c r="G112">
        <v>1.4099999700000001</v>
      </c>
      <c r="H112">
        <v>9.9000003020963209E+37</v>
      </c>
      <c r="J112" s="2">
        <f>TREND(Calibration!$A$2:$A$4,Calibration!$B$2:$B$4,C112)</f>
        <v>408.89608553724361</v>
      </c>
      <c r="K112" s="2">
        <f>TREND(Calibration!$A$2:$A$4,Calibration!$C$2:$C$4,E112)</f>
        <v>577.8119812435333</v>
      </c>
      <c r="L112" s="2">
        <f>TREND(Calibration!$A$2:$A$4,Calibration!$D$2:$D$4,G112)</f>
        <v>540.22546399918986</v>
      </c>
    </row>
    <row r="113" spans="1:12" x14ac:dyDescent="0.25">
      <c r="A113">
        <v>555102</v>
      </c>
      <c r="B113">
        <v>14.54399967</v>
      </c>
      <c r="C113">
        <v>0.64480000999999998</v>
      </c>
      <c r="D113">
        <v>666.30499268000005</v>
      </c>
      <c r="E113">
        <v>1.4592000199999999</v>
      </c>
      <c r="F113">
        <v>9.9000003020963209E+37</v>
      </c>
      <c r="G113">
        <v>1.4121999700000001</v>
      </c>
      <c r="H113">
        <v>9.9000003020963209E+37</v>
      </c>
      <c r="J113" s="2">
        <f>TREND(Calibration!$A$2:$A$4,Calibration!$B$2:$B$4,C113)</f>
        <v>412.20828800259852</v>
      </c>
      <c r="K113" s="2">
        <f>TREND(Calibration!$A$2:$A$4,Calibration!$C$2:$C$4,E113)</f>
        <v>570.61036695920689</v>
      </c>
      <c r="L113" s="2">
        <f>TREND(Calibration!$A$2:$A$4,Calibration!$D$2:$D$4,G113)</f>
        <v>541.13238970946202</v>
      </c>
    </row>
    <row r="114" spans="1:12" x14ac:dyDescent="0.25">
      <c r="A114">
        <v>560102</v>
      </c>
      <c r="B114">
        <v>14.45699978</v>
      </c>
      <c r="C114">
        <v>0.63669997</v>
      </c>
      <c r="D114">
        <v>9.9000003020963209E+37</v>
      </c>
      <c r="E114">
        <v>1.4602999699999999</v>
      </c>
      <c r="F114">
        <v>966.76202393000005</v>
      </c>
      <c r="G114">
        <v>1.40900004</v>
      </c>
      <c r="H114">
        <v>9.9000003020963209E+37</v>
      </c>
      <c r="J114" s="2">
        <f>TREND(Calibration!$A$2:$A$4,Calibration!$B$2:$B$4,C114)</f>
        <v>407.23995976973305</v>
      </c>
      <c r="K114" s="2">
        <f>TREND(Calibration!$A$2:$A$4,Calibration!$C$2:$C$4,E114)</f>
        <v>571.05539080934852</v>
      </c>
      <c r="L114" s="2">
        <f>TREND(Calibration!$A$2:$A$4,Calibration!$D$2:$D$4,G114)</f>
        <v>539.81325389670235</v>
      </c>
    </row>
    <row r="115" spans="1:12" x14ac:dyDescent="0.25">
      <c r="A115">
        <v>565103</v>
      </c>
      <c r="B115">
        <v>14.381999970000001</v>
      </c>
      <c r="C115">
        <v>0.62860000000000005</v>
      </c>
      <c r="D115">
        <v>940.91998291000004</v>
      </c>
      <c r="E115">
        <v>1.4003000299999999</v>
      </c>
      <c r="F115">
        <v>948.96697998000002</v>
      </c>
      <c r="G115">
        <v>1.4111000300000001</v>
      </c>
      <c r="H115">
        <v>9.9000003020963209E+37</v>
      </c>
      <c r="J115" s="2">
        <f>TREND(Calibration!$A$2:$A$4,Calibration!$B$2:$B$4,C115)</f>
        <v>402.27167447282545</v>
      </c>
      <c r="K115" s="2">
        <f>TREND(Calibration!$A$2:$A$4,Calibration!$C$2:$C$4,E115)</f>
        <v>546.7802834798614</v>
      </c>
      <c r="L115" s="2">
        <f>TREND(Calibration!$A$2:$A$4,Calibration!$D$2:$D$4,G115)</f>
        <v>540.67895158866349</v>
      </c>
    </row>
    <row r="116" spans="1:12" x14ac:dyDescent="0.25">
      <c r="A116">
        <v>570102</v>
      </c>
      <c r="B116">
        <v>14.329999920000001</v>
      </c>
      <c r="C116">
        <v>0.63080000999999997</v>
      </c>
      <c r="D116">
        <v>771.44396973000005</v>
      </c>
      <c r="E116">
        <v>1.43920004</v>
      </c>
      <c r="F116">
        <v>729.24700928000004</v>
      </c>
      <c r="G116">
        <v>1.4127000599999999</v>
      </c>
      <c r="H116">
        <v>9.9000003020963209E+37</v>
      </c>
      <c r="J116" s="2">
        <f>TREND(Calibration!$A$2:$A$4,Calibration!$B$2:$B$4,C116)</f>
        <v>403.62109642575234</v>
      </c>
      <c r="K116" s="2">
        <f>TREND(Calibration!$A$2:$A$4,Calibration!$C$2:$C$4,E116)</f>
        <v>562.51866451604451</v>
      </c>
      <c r="L116" s="2">
        <f>TREND(Calibration!$A$2:$A$4,Calibration!$D$2:$D$4,G116)</f>
        <v>541.33854629057566</v>
      </c>
    </row>
    <row r="117" spans="1:12" x14ac:dyDescent="0.25">
      <c r="A117">
        <v>575102</v>
      </c>
      <c r="B117">
        <v>14.350000380000001</v>
      </c>
      <c r="C117">
        <v>0.63349997999999996</v>
      </c>
      <c r="D117">
        <v>938.79101562000005</v>
      </c>
      <c r="E117">
        <v>1.4397000099999999</v>
      </c>
      <c r="F117">
        <v>577.97399901999995</v>
      </c>
      <c r="G117">
        <v>1.4117000099999999</v>
      </c>
      <c r="H117">
        <v>9.9000003020963209E+37</v>
      </c>
      <c r="J117" s="2">
        <f>TREND(Calibration!$A$2:$A$4,Calibration!$B$2:$B$4,C117)</f>
        <v>405.27717925730502</v>
      </c>
      <c r="K117" s="2">
        <f>TREND(Calibration!$A$2:$A$4,Calibration!$C$2:$C$4,E117)</f>
        <v>562.72094514185051</v>
      </c>
      <c r="L117" s="2">
        <f>TREND(Calibration!$A$2:$A$4,Calibration!$D$2:$D$4,G117)</f>
        <v>540.92628671941304</v>
      </c>
    </row>
    <row r="118" spans="1:12" x14ac:dyDescent="0.25">
      <c r="A118">
        <v>580102</v>
      </c>
      <c r="B118">
        <v>14.414999959999999</v>
      </c>
      <c r="C118">
        <v>0.63779998000000004</v>
      </c>
      <c r="D118">
        <v>1359.00097656</v>
      </c>
      <c r="E118">
        <v>1.4164999700000001</v>
      </c>
      <c r="F118">
        <v>490.97601318</v>
      </c>
      <c r="G118">
        <v>1.4105999499999999</v>
      </c>
      <c r="H118">
        <v>9.9000003020963209E+37</v>
      </c>
      <c r="J118" s="2">
        <f>TREND(Calibration!$A$2:$A$4,Calibration!$B$2:$B$4,C118)</f>
        <v>407.91467381305068</v>
      </c>
      <c r="K118" s="2">
        <f>TREND(Calibration!$A$2:$A$4,Calibration!$C$2:$C$4,E118)</f>
        <v>553.3345447379769</v>
      </c>
      <c r="L118" s="2">
        <f>TREND(Calibration!$A$2:$A$4,Calibration!$D$2:$D$4,G118)</f>
        <v>540.4727991299394</v>
      </c>
    </row>
    <row r="119" spans="1:12" x14ac:dyDescent="0.25">
      <c r="A119">
        <v>585102</v>
      </c>
      <c r="B119">
        <v>14.56099987</v>
      </c>
      <c r="C119">
        <v>0.63719999999999999</v>
      </c>
      <c r="D119">
        <v>9.9000003020963209E+37</v>
      </c>
      <c r="E119">
        <v>1.4180999999999999</v>
      </c>
      <c r="F119">
        <v>307.47799683</v>
      </c>
      <c r="G119">
        <v>1.40629995</v>
      </c>
      <c r="H119">
        <v>9.9000003020963209E+37</v>
      </c>
      <c r="J119" s="2">
        <f>TREND(Calibration!$A$2:$A$4,Calibration!$B$2:$B$4,C119)</f>
        <v>407.5466635843166</v>
      </c>
      <c r="K119" s="2">
        <f>TREND(Calibration!$A$2:$A$4,Calibration!$C$2:$C$4,E119)</f>
        <v>553.98189371833246</v>
      </c>
      <c r="L119" s="2">
        <f>TREND(Calibration!$A$2:$A$4,Calibration!$D$2:$D$4,G119)</f>
        <v>538.70017160531643</v>
      </c>
    </row>
    <row r="120" spans="1:12" x14ac:dyDescent="0.25">
      <c r="A120">
        <v>590104</v>
      </c>
      <c r="B120">
        <v>14.68999958</v>
      </c>
      <c r="C120">
        <v>0.63940001000000002</v>
      </c>
      <c r="D120">
        <v>9.9000003020963209E+37</v>
      </c>
      <c r="E120">
        <v>1.4148999499999999</v>
      </c>
      <c r="F120">
        <v>148.2559967</v>
      </c>
      <c r="G120">
        <v>1.4073</v>
      </c>
      <c r="H120">
        <v>9.9000003020963209E+37</v>
      </c>
      <c r="J120" s="2">
        <f>TREND(Calibration!$A$2:$A$4,Calibration!$B$2:$B$4,C120)</f>
        <v>408.89608553724361</v>
      </c>
      <c r="K120" s="2">
        <f>TREND(Calibration!$A$2:$A$4,Calibration!$C$2:$C$4,E120)</f>
        <v>552.68719980347646</v>
      </c>
      <c r="L120" s="2">
        <f>TREND(Calibration!$A$2:$A$4,Calibration!$D$2:$D$4,G120)</f>
        <v>539.11243117647905</v>
      </c>
    </row>
    <row r="121" spans="1:12" x14ac:dyDescent="0.25">
      <c r="A121">
        <v>595103</v>
      </c>
      <c r="B121">
        <v>14.84599972</v>
      </c>
      <c r="C121">
        <v>0.64099996999999997</v>
      </c>
      <c r="D121">
        <v>9.9000003020963209E+37</v>
      </c>
      <c r="E121">
        <v>1.4073</v>
      </c>
      <c r="F121">
        <v>423.21099853999999</v>
      </c>
      <c r="G121">
        <v>1.40840006</v>
      </c>
      <c r="H121">
        <v>9.9000003020963209E+37</v>
      </c>
      <c r="J121" s="2">
        <f>TREND(Calibration!$A$2:$A$4,Calibration!$B$2:$B$4,C121)</f>
        <v>409.87745432547865</v>
      </c>
      <c r="K121" s="2">
        <f>TREND(Calibration!$A$2:$A$4,Calibration!$C$2:$C$4,E121)</f>
        <v>549.61237002950122</v>
      </c>
      <c r="L121" s="2">
        <f>TREND(Calibration!$A$2:$A$4,Calibration!$D$2:$D$4,G121)</f>
        <v>539.56591876595269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14.942999840000001</v>
      </c>
      <c r="C2">
        <v>0.64259999999999995</v>
      </c>
      <c r="D2">
        <v>1256.5</v>
      </c>
      <c r="E2">
        <v>1.4553999900000001</v>
      </c>
      <c r="F2">
        <v>710.10998534999999</v>
      </c>
      <c r="G2">
        <v>1.4052</v>
      </c>
      <c r="H2">
        <v>9.9000003020963209E+37</v>
      </c>
      <c r="J2" s="2">
        <f>TREND(Calibration!$A$2:$A$4,Calibration!$B$2:$B$4,C2)</f>
        <v>410.85886604967158</v>
      </c>
      <c r="K2" s="2">
        <f>TREND(Calibration!$A$2:$A$4,Calibration!$C$2:$C$4,E2)</f>
        <v>569.07292982001536</v>
      </c>
      <c r="L2" s="2">
        <f>TREND(Calibration!$A$2:$A$4,Calibration!$D$2:$D$4,G2)</f>
        <v>538.24672936212835</v>
      </c>
      <c r="N2" s="2">
        <f>AVERAGE(J2:J121)</f>
        <v>410.89106628020068</v>
      </c>
    </row>
    <row r="3" spans="1:14" x14ac:dyDescent="0.25">
      <c r="A3">
        <v>5077</v>
      </c>
      <c r="B3">
        <v>15.00800037</v>
      </c>
      <c r="C3">
        <v>0.65450001000000002</v>
      </c>
      <c r="D3">
        <v>9.9000003020963209E+37</v>
      </c>
      <c r="E3">
        <v>1.4127000599999999</v>
      </c>
      <c r="F3">
        <v>393.98199462999997</v>
      </c>
      <c r="G3">
        <v>1.40840006</v>
      </c>
      <c r="H3">
        <v>9.9000003020963209E+37</v>
      </c>
      <c r="J3" s="2">
        <f>TREND(Calibration!$A$2:$A$4,Calibration!$B$2:$B$4,C3)</f>
        <v>418.15798502369915</v>
      </c>
      <c r="K3" s="2">
        <f>TREND(Calibration!$A$2:$A$4,Calibration!$C$2:$C$4,E3)</f>
        <v>551.79715614904842</v>
      </c>
      <c r="L3" s="2">
        <f>TREND(Calibration!$A$2:$A$4,Calibration!$D$2:$D$4,G3)</f>
        <v>539.56591876595269</v>
      </c>
    </row>
    <row r="4" spans="1:14" x14ac:dyDescent="0.25">
      <c r="A4">
        <v>10078</v>
      </c>
      <c r="B4">
        <v>15.01799965</v>
      </c>
      <c r="C4">
        <v>0.64859997999999996</v>
      </c>
      <c r="D4">
        <v>1264.14294434</v>
      </c>
      <c r="E4">
        <v>1.4429999600000001</v>
      </c>
      <c r="F4">
        <v>1018.0300293</v>
      </c>
      <c r="G4">
        <v>1.4105999499999999</v>
      </c>
      <c r="H4">
        <v>9.9000003020963209E+37</v>
      </c>
      <c r="J4" s="2">
        <f>TREND(Calibration!$A$2:$A$4,Calibration!$B$2:$B$4,C4)</f>
        <v>414.53907874376057</v>
      </c>
      <c r="K4" s="2">
        <f>TREND(Calibration!$A$2:$A$4,Calibration!$C$2:$C$4,E4)</f>
        <v>564.05605715082834</v>
      </c>
      <c r="L4" s="2">
        <f>TREND(Calibration!$A$2:$A$4,Calibration!$D$2:$D$4,G4)</f>
        <v>540.4727991299394</v>
      </c>
    </row>
    <row r="5" spans="1:14" x14ac:dyDescent="0.25">
      <c r="A5">
        <v>15079</v>
      </c>
      <c r="B5">
        <v>15.036999700000001</v>
      </c>
      <c r="C5">
        <v>0.64529996999999995</v>
      </c>
      <c r="D5">
        <v>985.40600586000005</v>
      </c>
      <c r="E5">
        <v>1.45270002</v>
      </c>
      <c r="F5">
        <v>9.9000003020963209E+37</v>
      </c>
      <c r="G5">
        <v>1.40900004</v>
      </c>
      <c r="H5">
        <v>9.9000003020963209E+37</v>
      </c>
      <c r="J5" s="2">
        <f>TREND(Calibration!$A$2:$A$4,Calibration!$B$2:$B$4,C5)</f>
        <v>412.51494888122426</v>
      </c>
      <c r="K5" s="2">
        <f>TREND(Calibration!$A$2:$A$4,Calibration!$C$2:$C$4,E5)</f>
        <v>567.98056103537317</v>
      </c>
      <c r="L5" s="2">
        <f>TREND(Calibration!$A$2:$A$4,Calibration!$D$2:$D$4,G5)</f>
        <v>539.81325389670235</v>
      </c>
    </row>
    <row r="6" spans="1:14" x14ac:dyDescent="0.25">
      <c r="A6">
        <v>20080</v>
      </c>
      <c r="B6">
        <v>15.02099991</v>
      </c>
      <c r="C6">
        <v>0.64700000999999996</v>
      </c>
      <c r="D6">
        <v>734.46002196999996</v>
      </c>
      <c r="E6">
        <v>1.4241000399999999</v>
      </c>
      <c r="F6">
        <v>9.9000003020963209E+37</v>
      </c>
      <c r="G6">
        <v>1.40900004</v>
      </c>
      <c r="H6">
        <v>9.9000003020963209E+37</v>
      </c>
      <c r="J6" s="2">
        <f>TREND(Calibration!$A$2:$A$4,Calibration!$B$2:$B$4,C6)</f>
        <v>413.5577038218172</v>
      </c>
      <c r="K6" s="2">
        <f>TREND(Calibration!$A$2:$A$4,Calibration!$C$2:$C$4,E6)</f>
        <v>556.40942306221541</v>
      </c>
      <c r="L6" s="2">
        <f>TREND(Calibration!$A$2:$A$4,Calibration!$D$2:$D$4,G6)</f>
        <v>539.81325389670235</v>
      </c>
    </row>
    <row r="7" spans="1:14" x14ac:dyDescent="0.25">
      <c r="A7">
        <v>25080</v>
      </c>
      <c r="B7">
        <v>15.02099991</v>
      </c>
      <c r="C7">
        <v>0.65399998000000004</v>
      </c>
      <c r="D7">
        <v>565.17199706999997</v>
      </c>
      <c r="E7">
        <v>1.4241000399999999</v>
      </c>
      <c r="F7">
        <v>9.9000003020963209E+37</v>
      </c>
      <c r="G7">
        <v>1.4073</v>
      </c>
      <c r="H7">
        <v>9.9000003020963209E+37</v>
      </c>
      <c r="J7" s="2">
        <f>TREND(Calibration!$A$2:$A$4,Calibration!$B$2:$B$4,C7)</f>
        <v>417.85128120911554</v>
      </c>
      <c r="K7" s="2">
        <f>TREND(Calibration!$A$2:$A$4,Calibration!$C$2:$C$4,E7)</f>
        <v>556.40942306221541</v>
      </c>
      <c r="L7" s="2">
        <f>TREND(Calibration!$A$2:$A$4,Calibration!$D$2:$D$4,G7)</f>
        <v>539.11243117647905</v>
      </c>
    </row>
    <row r="8" spans="1:14" x14ac:dyDescent="0.25">
      <c r="A8">
        <v>30082</v>
      </c>
      <c r="B8">
        <v>15.041000370000001</v>
      </c>
      <c r="C8">
        <v>0.64700000999999996</v>
      </c>
      <c r="D8">
        <v>871.16699218999997</v>
      </c>
      <c r="E8">
        <v>1.4111000300000001</v>
      </c>
      <c r="F8">
        <v>9.9000003020963209E+37</v>
      </c>
      <c r="G8">
        <v>1.40629995</v>
      </c>
      <c r="H8">
        <v>9.9000003020963209E+37</v>
      </c>
      <c r="J8" s="2">
        <f>TREND(Calibration!$A$2:$A$4,Calibration!$B$2:$B$4,C8)</f>
        <v>413.5577038218172</v>
      </c>
      <c r="K8" s="2">
        <f>TREND(Calibration!$A$2:$A$4,Calibration!$C$2:$C$4,E8)</f>
        <v>551.14980716869286</v>
      </c>
      <c r="L8" s="2">
        <f>TREND(Calibration!$A$2:$A$4,Calibration!$D$2:$D$4,G8)</f>
        <v>538.70017160531643</v>
      </c>
    </row>
    <row r="9" spans="1:14" x14ac:dyDescent="0.25">
      <c r="A9">
        <v>35082</v>
      </c>
      <c r="B9">
        <v>15.125</v>
      </c>
      <c r="C9">
        <v>0.65450001000000002</v>
      </c>
      <c r="D9">
        <v>937.41601562000005</v>
      </c>
      <c r="E9">
        <v>1.4148999499999999</v>
      </c>
      <c r="F9">
        <v>9.9000003020963209E+37</v>
      </c>
      <c r="G9">
        <v>1.4078999800000001</v>
      </c>
      <c r="H9">
        <v>9.9000003020963209E+37</v>
      </c>
      <c r="J9" s="2">
        <f>TREND(Calibration!$A$2:$A$4,Calibration!$B$2:$B$4,C9)</f>
        <v>418.15798502369915</v>
      </c>
      <c r="K9" s="2">
        <f>TREND(Calibration!$A$2:$A$4,Calibration!$C$2:$C$4,E9)</f>
        <v>552.68719980347646</v>
      </c>
      <c r="L9" s="2">
        <f>TREND(Calibration!$A$2:$A$4,Calibration!$D$2:$D$4,G9)</f>
        <v>539.35976630722871</v>
      </c>
    </row>
    <row r="10" spans="1:14" x14ac:dyDescent="0.25">
      <c r="A10">
        <v>40082</v>
      </c>
      <c r="B10">
        <v>15.14099979</v>
      </c>
      <c r="C10">
        <v>0.63510001000000005</v>
      </c>
      <c r="D10">
        <v>9.9000003020963209E+37</v>
      </c>
      <c r="E10">
        <v>1.4327000400000001</v>
      </c>
      <c r="F10">
        <v>897.30200194999998</v>
      </c>
      <c r="G10">
        <v>1.403</v>
      </c>
      <c r="H10">
        <v>9.9000003020963209E+37</v>
      </c>
      <c r="J10" s="2">
        <f>TREND(Calibration!$A$2:$A$4,Calibration!$B$2:$B$4,C10)</f>
        <v>406.258590981498</v>
      </c>
      <c r="K10" s="2">
        <f>TREND(Calibration!$A$2:$A$4,Calibration!$C$2:$C$4,E10)</f>
        <v>559.88885859221091</v>
      </c>
      <c r="L10" s="2">
        <f>TREND(Calibration!$A$2:$A$4,Calibration!$D$2:$D$4,G10)</f>
        <v>537.33980365185607</v>
      </c>
    </row>
    <row r="11" spans="1:14" x14ac:dyDescent="0.25">
      <c r="A11">
        <v>45083</v>
      </c>
      <c r="B11">
        <v>15.18299961</v>
      </c>
      <c r="C11">
        <v>0.64639997000000005</v>
      </c>
      <c r="D11">
        <v>463.14599608999998</v>
      </c>
      <c r="E11">
        <v>1.4241000399999999</v>
      </c>
      <c r="F11">
        <v>9.9000003020963209E+37</v>
      </c>
      <c r="G11">
        <v>1.40409994</v>
      </c>
      <c r="H11">
        <v>9.9000003020963209E+37</v>
      </c>
      <c r="J11" s="2">
        <f>TREND(Calibration!$A$2:$A$4,Calibration!$B$2:$B$4,C11)</f>
        <v>413.18965679083362</v>
      </c>
      <c r="K11" s="2">
        <f>TREND(Calibration!$A$2:$A$4,Calibration!$C$2:$C$4,E11)</f>
        <v>556.40942306221541</v>
      </c>
      <c r="L11" s="2">
        <f>TREND(Calibration!$A$2:$A$4,Calibration!$D$2:$D$4,G11)</f>
        <v>537.7932417726546</v>
      </c>
    </row>
    <row r="12" spans="1:14" x14ac:dyDescent="0.25">
      <c r="A12">
        <v>50082</v>
      </c>
      <c r="B12">
        <v>15.105999949999999</v>
      </c>
      <c r="C12">
        <v>0.64209998000000001</v>
      </c>
      <c r="D12">
        <v>1125.0319824200001</v>
      </c>
      <c r="E12">
        <v>1.44889998</v>
      </c>
      <c r="F12">
        <v>1294.18200684</v>
      </c>
      <c r="G12">
        <v>1.40090001</v>
      </c>
      <c r="H12">
        <v>9.9000003020963209E+37</v>
      </c>
      <c r="J12" s="2">
        <f>TREND(Calibration!$A$2:$A$4,Calibration!$B$2:$B$4,C12)</f>
        <v>410.55216836879629</v>
      </c>
      <c r="K12" s="2">
        <f>TREND(Calibration!$A$2:$A$4,Calibration!$C$2:$C$4,E12)</f>
        <v>566.4431198503263</v>
      </c>
      <c r="L12" s="2">
        <f>TREND(Calibration!$A$2:$A$4,Calibration!$D$2:$D$4,G12)</f>
        <v>536.47410595989493</v>
      </c>
    </row>
    <row r="13" spans="1:14" x14ac:dyDescent="0.25">
      <c r="A13">
        <v>55083</v>
      </c>
      <c r="B13">
        <v>14.960000040000001</v>
      </c>
      <c r="C13">
        <v>0.64480000999999998</v>
      </c>
      <c r="D13">
        <v>9.9000003020963209E+37</v>
      </c>
      <c r="E13">
        <v>1.43060005</v>
      </c>
      <c r="F13">
        <v>512.00897216999999</v>
      </c>
      <c r="G13">
        <v>1.4035999800000001</v>
      </c>
      <c r="H13">
        <v>9.9000003020963209E+37</v>
      </c>
      <c r="J13" s="2">
        <f>TREND(Calibration!$A$2:$A$4,Calibration!$B$2:$B$4,C13)</f>
        <v>412.20828800259852</v>
      </c>
      <c r="K13" s="2">
        <f>TREND(Calibration!$A$2:$A$4,Calibration!$C$2:$C$4,E13)</f>
        <v>559.03923303190447</v>
      </c>
      <c r="L13" s="2">
        <f>TREND(Calibration!$A$2:$A$4,Calibration!$D$2:$D$4,G13)</f>
        <v>537.58713878260573</v>
      </c>
    </row>
    <row r="14" spans="1:14" x14ac:dyDescent="0.25">
      <c r="A14">
        <v>60083</v>
      </c>
      <c r="B14">
        <v>14.86200047</v>
      </c>
      <c r="C14">
        <v>0.63719999999999999</v>
      </c>
      <c r="D14">
        <v>1336.1419677700001</v>
      </c>
      <c r="E14">
        <v>1.4673000599999999</v>
      </c>
      <c r="F14">
        <v>823.67797852000001</v>
      </c>
      <c r="G14">
        <v>1.4099999700000001</v>
      </c>
      <c r="H14">
        <v>9.9000003020963209E+37</v>
      </c>
      <c r="J14" s="2">
        <f>TREND(Calibration!$A$2:$A$4,Calibration!$B$2:$B$4,C14)</f>
        <v>407.5466635843166</v>
      </c>
      <c r="K14" s="2">
        <f>TREND(Calibration!$A$2:$A$4,Calibration!$C$2:$C$4,E14)</f>
        <v>573.88752590925151</v>
      </c>
      <c r="L14" s="2">
        <f>TREND(Calibration!$A$2:$A$4,Calibration!$D$2:$D$4,G14)</f>
        <v>540.22546399918986</v>
      </c>
    </row>
    <row r="15" spans="1:14" x14ac:dyDescent="0.25">
      <c r="A15">
        <v>65084</v>
      </c>
      <c r="B15">
        <v>14.68999958</v>
      </c>
      <c r="C15">
        <v>0.63990002999999995</v>
      </c>
      <c r="D15">
        <v>1219.4350585899999</v>
      </c>
      <c r="E15">
        <v>1.48459995</v>
      </c>
      <c r="F15">
        <v>694.24102783000001</v>
      </c>
      <c r="G15">
        <v>1.4117000099999999</v>
      </c>
      <c r="H15">
        <v>9.9000003020963209E+37</v>
      </c>
      <c r="J15" s="2">
        <f>TREND(Calibration!$A$2:$A$4,Calibration!$B$2:$B$4,C15)</f>
        <v>409.2027832181189</v>
      </c>
      <c r="K15" s="2">
        <f>TREND(Calibration!$A$2:$A$4,Calibration!$C$2:$C$4,E15)</f>
        <v>580.88681101750865</v>
      </c>
      <c r="L15" s="2">
        <f>TREND(Calibration!$A$2:$A$4,Calibration!$D$2:$D$4,G15)</f>
        <v>540.92628671941304</v>
      </c>
    </row>
    <row r="16" spans="1:14" x14ac:dyDescent="0.25">
      <c r="A16">
        <v>70085</v>
      </c>
      <c r="B16">
        <v>14.54399967</v>
      </c>
      <c r="C16">
        <v>0.65069997000000002</v>
      </c>
      <c r="D16">
        <v>420.14801025000003</v>
      </c>
      <c r="E16">
        <v>1.45379996</v>
      </c>
      <c r="F16">
        <v>9.9000003020963209E+37</v>
      </c>
      <c r="G16">
        <v>1.4095</v>
      </c>
      <c r="H16">
        <v>1346.6350097699999</v>
      </c>
      <c r="J16" s="2">
        <f>TREND(Calibration!$A$2:$A$4,Calibration!$B$2:$B$4,C16)</f>
        <v>415.82715134657923</v>
      </c>
      <c r="K16" s="2">
        <f>TREND(Calibration!$A$2:$A$4,Calibration!$C$2:$C$4,E16)</f>
        <v>568.42558083965969</v>
      </c>
      <c r="L16" s="2">
        <f>TREND(Calibration!$A$2:$A$4,Calibration!$D$2:$D$4,G16)</f>
        <v>540.01935688675121</v>
      </c>
    </row>
    <row r="17" spans="1:12" x14ac:dyDescent="0.25">
      <c r="A17">
        <v>75085</v>
      </c>
      <c r="B17">
        <v>14.36600018</v>
      </c>
      <c r="C17">
        <v>0.64639997000000005</v>
      </c>
      <c r="D17">
        <v>9.9000003020963209E+37</v>
      </c>
      <c r="E17">
        <v>1.4630000599999999</v>
      </c>
      <c r="F17">
        <v>1198.7280273399999</v>
      </c>
      <c r="G17">
        <v>1.40900004</v>
      </c>
      <c r="H17">
        <v>9.9000003020963209E+37</v>
      </c>
      <c r="J17" s="2">
        <f>TREND(Calibration!$A$2:$A$4,Calibration!$B$2:$B$4,C17)</f>
        <v>413.18965679083362</v>
      </c>
      <c r="K17" s="2">
        <f>TREND(Calibration!$A$2:$A$4,Calibration!$C$2:$C$4,E17)</f>
        <v>572.14780814425387</v>
      </c>
      <c r="L17" s="2">
        <f>TREND(Calibration!$A$2:$A$4,Calibration!$D$2:$D$4,G17)</f>
        <v>539.81325389670235</v>
      </c>
    </row>
    <row r="18" spans="1:12" x14ac:dyDescent="0.25">
      <c r="A18">
        <v>80084</v>
      </c>
      <c r="B18">
        <v>14.277999879999999</v>
      </c>
      <c r="C18">
        <v>0.64800000000000002</v>
      </c>
      <c r="D18">
        <v>511.02301025000003</v>
      </c>
      <c r="E18">
        <v>1.42620003</v>
      </c>
      <c r="F18">
        <v>9.9000003020963209E+37</v>
      </c>
      <c r="G18">
        <v>1.40840006</v>
      </c>
      <c r="H18">
        <v>9.9000003020963209E+37</v>
      </c>
      <c r="J18" s="2">
        <f>TREND(Calibration!$A$2:$A$4,Calibration!$B$2:$B$4,C18)</f>
        <v>414.17106851502655</v>
      </c>
      <c r="K18" s="2">
        <f>TREND(Calibration!$A$2:$A$4,Calibration!$C$2:$C$4,E18)</f>
        <v>557.25904862252185</v>
      </c>
      <c r="L18" s="2">
        <f>TREND(Calibration!$A$2:$A$4,Calibration!$D$2:$D$4,G18)</f>
        <v>539.56591876595269</v>
      </c>
    </row>
    <row r="19" spans="1:12" x14ac:dyDescent="0.25">
      <c r="A19">
        <v>85085</v>
      </c>
      <c r="B19">
        <v>14.277999879999999</v>
      </c>
      <c r="C19">
        <v>0.64529996999999995</v>
      </c>
      <c r="D19">
        <v>571.28198241999996</v>
      </c>
      <c r="E19">
        <v>1.4213999500000001</v>
      </c>
      <c r="F19">
        <v>9.9000003020963209E+37</v>
      </c>
      <c r="G19">
        <v>1.4099999700000001</v>
      </c>
      <c r="H19">
        <v>1316.9919433600001</v>
      </c>
      <c r="J19" s="2">
        <f>TREND(Calibration!$A$2:$A$4,Calibration!$B$2:$B$4,C19)</f>
        <v>412.51494888122426</v>
      </c>
      <c r="K19" s="2">
        <f>TREND(Calibration!$A$2:$A$4,Calibration!$C$2:$C$4,E19)</f>
        <v>555.31700572731029</v>
      </c>
      <c r="L19" s="2">
        <f>TREND(Calibration!$A$2:$A$4,Calibration!$D$2:$D$4,G19)</f>
        <v>540.22546399918986</v>
      </c>
    </row>
    <row r="20" spans="1:12" x14ac:dyDescent="0.25">
      <c r="A20">
        <v>90085</v>
      </c>
      <c r="B20">
        <v>14.307000159999999</v>
      </c>
      <c r="C20">
        <v>0.63940001000000002</v>
      </c>
      <c r="D20">
        <v>1090.6350097699999</v>
      </c>
      <c r="E20">
        <v>1.4234999399999999</v>
      </c>
      <c r="F20">
        <v>9.9000003020963209E+37</v>
      </c>
      <c r="G20">
        <v>1.40840006</v>
      </c>
      <c r="H20">
        <v>9.9000003020963209E+37</v>
      </c>
      <c r="J20" s="2">
        <f>TREND(Calibration!$A$2:$A$4,Calibration!$B$2:$B$4,C20)</f>
        <v>408.89608553724361</v>
      </c>
      <c r="K20" s="2">
        <f>TREND(Calibration!$A$2:$A$4,Calibration!$C$2:$C$4,E20)</f>
        <v>556.16663128761661</v>
      </c>
      <c r="L20" s="2">
        <f>TREND(Calibration!$A$2:$A$4,Calibration!$D$2:$D$4,G20)</f>
        <v>539.56591876595269</v>
      </c>
    </row>
    <row r="21" spans="1:12" x14ac:dyDescent="0.25">
      <c r="A21">
        <v>95085</v>
      </c>
      <c r="B21">
        <v>14.307000159999999</v>
      </c>
      <c r="C21">
        <v>0.63620001000000004</v>
      </c>
      <c r="D21">
        <v>9.9000003020963209E+37</v>
      </c>
      <c r="E21">
        <v>1.4229999799999999</v>
      </c>
      <c r="F21">
        <v>1224.13903809</v>
      </c>
      <c r="G21">
        <v>1.4068000300000001</v>
      </c>
      <c r="H21">
        <v>9.9000003020963209E+37</v>
      </c>
      <c r="J21" s="2">
        <f>TREND(Calibration!$A$2:$A$4,Calibration!$B$2:$B$4,C21)</f>
        <v>406.93329889110737</v>
      </c>
      <c r="K21" s="2">
        <f>TREND(Calibration!$A$2:$A$4,Calibration!$C$2:$C$4,E21)</f>
        <v>555.96435470766585</v>
      </c>
      <c r="L21" s="2">
        <f>TREND(Calibration!$A$2:$A$4,Calibration!$D$2:$D$4,G21)</f>
        <v>538.90632406404052</v>
      </c>
    </row>
    <row r="22" spans="1:12" x14ac:dyDescent="0.25">
      <c r="A22">
        <v>100086</v>
      </c>
      <c r="B22">
        <v>14.26500034</v>
      </c>
      <c r="C22">
        <v>0.63990002999999995</v>
      </c>
      <c r="D22">
        <v>9.9000003020963209E+37</v>
      </c>
      <c r="E22">
        <v>1.4354000099999999</v>
      </c>
      <c r="F22">
        <v>473.88800049000002</v>
      </c>
      <c r="G22">
        <v>1.4056999699999999</v>
      </c>
      <c r="H22">
        <v>9.9000003020963209E+37</v>
      </c>
      <c r="J22" s="2">
        <f>TREND(Calibration!$A$2:$A$4,Calibration!$B$2:$B$4,C22)</f>
        <v>409.2027832181189</v>
      </c>
      <c r="K22" s="2">
        <f>TREND(Calibration!$A$2:$A$4,Calibration!$C$2:$C$4,E22)</f>
        <v>560.98122737685287</v>
      </c>
      <c r="L22" s="2">
        <f>TREND(Calibration!$A$2:$A$4,Calibration!$D$2:$D$4,G22)</f>
        <v>538.45283647456677</v>
      </c>
    </row>
    <row r="23" spans="1:12" x14ac:dyDescent="0.25">
      <c r="A23">
        <v>105086</v>
      </c>
      <c r="B23">
        <v>14.196999549999999</v>
      </c>
      <c r="C23">
        <v>0.64429997999999999</v>
      </c>
      <c r="D23">
        <v>490.93399047999998</v>
      </c>
      <c r="E23">
        <v>1.43219995</v>
      </c>
      <c r="F23">
        <v>417.88400268999999</v>
      </c>
      <c r="G23">
        <v>1.4111000300000001</v>
      </c>
      <c r="H23">
        <v>9.9000003020963209E+37</v>
      </c>
      <c r="J23" s="2">
        <f>TREND(Calibration!$A$2:$A$4,Calibration!$B$2:$B$4,C23)</f>
        <v>411.90158418801497</v>
      </c>
      <c r="K23" s="2">
        <f>TREND(Calibration!$A$2:$A$4,Calibration!$C$2:$C$4,E23)</f>
        <v>559.68652941614164</v>
      </c>
      <c r="L23" s="2">
        <f>TREND(Calibration!$A$2:$A$4,Calibration!$D$2:$D$4,G23)</f>
        <v>540.67895158866349</v>
      </c>
    </row>
    <row r="24" spans="1:12" x14ac:dyDescent="0.25">
      <c r="A24">
        <v>110087</v>
      </c>
      <c r="B24">
        <v>14.08699989</v>
      </c>
      <c r="C24">
        <v>0.64480000999999998</v>
      </c>
      <c r="D24">
        <v>878.50701904000005</v>
      </c>
      <c r="E24">
        <v>1.4510999899999999</v>
      </c>
      <c r="F24">
        <v>699.40698241999996</v>
      </c>
      <c r="G24">
        <v>1.4117000099999999</v>
      </c>
      <c r="H24">
        <v>9.9000003020963209E+37</v>
      </c>
      <c r="J24" s="2">
        <f>TREND(Calibration!$A$2:$A$4,Calibration!$B$2:$B$4,C24)</f>
        <v>412.20828800259852</v>
      </c>
      <c r="K24" s="2">
        <f>TREND(Calibration!$A$2:$A$4,Calibration!$C$2:$C$4,E24)</f>
        <v>567.3332120550175</v>
      </c>
      <c r="L24" s="2">
        <f>TREND(Calibration!$A$2:$A$4,Calibration!$D$2:$D$4,G24)</f>
        <v>540.92628671941304</v>
      </c>
    </row>
    <row r="25" spans="1:12" x14ac:dyDescent="0.25">
      <c r="A25">
        <v>115087</v>
      </c>
      <c r="B25">
        <v>13.998999599999999</v>
      </c>
      <c r="C25">
        <v>0.64859997999999996</v>
      </c>
      <c r="D25">
        <v>577.16400146000001</v>
      </c>
      <c r="E25">
        <v>1.4376000200000001</v>
      </c>
      <c r="F25">
        <v>9.9000003020963209E+37</v>
      </c>
      <c r="G25">
        <v>1.40840006</v>
      </c>
      <c r="H25">
        <v>9.9000003020963209E+37</v>
      </c>
      <c r="J25" s="2">
        <f>TREND(Calibration!$A$2:$A$4,Calibration!$B$2:$B$4,C25)</f>
        <v>414.53907874376057</v>
      </c>
      <c r="K25" s="2">
        <f>TREND(Calibration!$A$2:$A$4,Calibration!$C$2:$C$4,E25)</f>
        <v>561.87131958154418</v>
      </c>
      <c r="L25" s="2">
        <f>TREND(Calibration!$A$2:$A$4,Calibration!$D$2:$D$4,G25)</f>
        <v>539.56591876595269</v>
      </c>
    </row>
    <row r="26" spans="1:12" x14ac:dyDescent="0.25">
      <c r="A26">
        <v>120087</v>
      </c>
      <c r="B26">
        <v>13.972999570000001</v>
      </c>
      <c r="C26">
        <v>0.65179997999999995</v>
      </c>
      <c r="D26">
        <v>788.60998534999999</v>
      </c>
      <c r="E26">
        <v>1.4407999499999999</v>
      </c>
      <c r="F26">
        <v>9.9000003020963209E+37</v>
      </c>
      <c r="G26">
        <v>1.4095</v>
      </c>
      <c r="H26">
        <v>9.9000003020963209E+37</v>
      </c>
      <c r="J26" s="2">
        <f>TREND(Calibration!$A$2:$A$4,Calibration!$B$2:$B$4,C26)</f>
        <v>416.50186538989681</v>
      </c>
      <c r="K26" s="2">
        <f>TREND(Calibration!$A$2:$A$4,Calibration!$C$2:$C$4,E26)</f>
        <v>563.16596494613691</v>
      </c>
      <c r="L26" s="2">
        <f>TREND(Calibration!$A$2:$A$4,Calibration!$D$2:$D$4,G26)</f>
        <v>540.01935688675121</v>
      </c>
    </row>
    <row r="27" spans="1:12" x14ac:dyDescent="0.25">
      <c r="A27">
        <v>125087</v>
      </c>
      <c r="B27">
        <v>13.97999954</v>
      </c>
      <c r="C27">
        <v>0.65179997999999995</v>
      </c>
      <c r="D27">
        <v>940.12298583999996</v>
      </c>
      <c r="E27">
        <v>1.4315999699999999</v>
      </c>
      <c r="F27">
        <v>9.9000003020963209E+37</v>
      </c>
      <c r="G27">
        <v>1.4117000099999999</v>
      </c>
      <c r="H27">
        <v>9.9000003020963209E+37</v>
      </c>
      <c r="J27" s="2">
        <f>TREND(Calibration!$A$2:$A$4,Calibration!$B$2:$B$4,C27)</f>
        <v>416.50186538989681</v>
      </c>
      <c r="K27" s="2">
        <f>TREND(Calibration!$A$2:$A$4,Calibration!$C$2:$C$4,E27)</f>
        <v>559.443786191806</v>
      </c>
      <c r="L27" s="2">
        <f>TREND(Calibration!$A$2:$A$4,Calibration!$D$2:$D$4,G27)</f>
        <v>540.92628671941304</v>
      </c>
    </row>
    <row r="28" spans="1:12" x14ac:dyDescent="0.25">
      <c r="A28">
        <v>130086</v>
      </c>
      <c r="B28">
        <v>14.050999640000001</v>
      </c>
      <c r="C28">
        <v>0.64859997999999996</v>
      </c>
      <c r="D28">
        <v>1310.1750488299999</v>
      </c>
      <c r="E28">
        <v>1.4180999999999999</v>
      </c>
      <c r="F28">
        <v>9.9000003020963209E+37</v>
      </c>
      <c r="G28">
        <v>1.4068000300000001</v>
      </c>
      <c r="H28">
        <v>9.9000003020963209E+37</v>
      </c>
      <c r="J28" s="2">
        <f>TREND(Calibration!$A$2:$A$4,Calibration!$B$2:$B$4,C28)</f>
        <v>414.53907874376057</v>
      </c>
      <c r="K28" s="2">
        <f>TREND(Calibration!$A$2:$A$4,Calibration!$C$2:$C$4,E28)</f>
        <v>553.98189371833246</v>
      </c>
      <c r="L28" s="2">
        <f>TREND(Calibration!$A$2:$A$4,Calibration!$D$2:$D$4,G28)</f>
        <v>538.90632406404052</v>
      </c>
    </row>
    <row r="29" spans="1:12" x14ac:dyDescent="0.25">
      <c r="A29">
        <v>135087</v>
      </c>
      <c r="B29">
        <v>14.14500046</v>
      </c>
      <c r="C29">
        <v>0.64050001000000001</v>
      </c>
      <c r="D29">
        <v>9.9000003020963209E+37</v>
      </c>
      <c r="E29">
        <v>1.42250001</v>
      </c>
      <c r="F29">
        <v>616.09301758000004</v>
      </c>
      <c r="G29">
        <v>1.4056999699999999</v>
      </c>
      <c r="H29">
        <v>9.9000003020963209E+37</v>
      </c>
      <c r="J29" s="2">
        <f>TREND(Calibration!$A$2:$A$4,Calibration!$B$2:$B$4,C29)</f>
        <v>409.57079344685292</v>
      </c>
      <c r="K29" s="2">
        <f>TREND(Calibration!$A$2:$A$4,Calibration!$C$2:$C$4,E29)</f>
        <v>555.76207408185985</v>
      </c>
      <c r="L29" s="2">
        <f>TREND(Calibration!$A$2:$A$4,Calibration!$D$2:$D$4,G29)</f>
        <v>538.45283647456677</v>
      </c>
    </row>
    <row r="30" spans="1:12" x14ac:dyDescent="0.25">
      <c r="A30">
        <v>140086</v>
      </c>
      <c r="B30">
        <v>14.272000309999999</v>
      </c>
      <c r="C30">
        <v>0.64370000000000005</v>
      </c>
      <c r="D30">
        <v>9.9000003020963209E+37</v>
      </c>
      <c r="E30">
        <v>1.42680001</v>
      </c>
      <c r="F30">
        <v>447.20199585</v>
      </c>
      <c r="G30">
        <v>1.4052</v>
      </c>
      <c r="H30">
        <v>9.9000003020963209E+37</v>
      </c>
      <c r="J30" s="2">
        <f>TREND(Calibration!$A$2:$A$4,Calibration!$B$2:$B$4,C30)</f>
        <v>411.53357395928094</v>
      </c>
      <c r="K30" s="2">
        <f>TREND(Calibration!$A$2:$A$4,Calibration!$C$2:$C$4,E30)</f>
        <v>557.50179184685749</v>
      </c>
      <c r="L30" s="2">
        <f>TREND(Calibration!$A$2:$A$4,Calibration!$D$2:$D$4,G30)</f>
        <v>538.24672936212835</v>
      </c>
    </row>
    <row r="31" spans="1:12" x14ac:dyDescent="0.25">
      <c r="A31">
        <v>145087</v>
      </c>
      <c r="B31">
        <v>14.307000159999999</v>
      </c>
      <c r="C31">
        <v>0.64529996999999995</v>
      </c>
      <c r="D31">
        <v>1215.2889404299999</v>
      </c>
      <c r="E31">
        <v>1.4380999800000001</v>
      </c>
      <c r="F31">
        <v>415.33099364999998</v>
      </c>
      <c r="G31">
        <v>1.403</v>
      </c>
      <c r="H31">
        <v>9.9000003020963209E+37</v>
      </c>
      <c r="J31" s="2">
        <f>TREND(Calibration!$A$2:$A$4,Calibration!$B$2:$B$4,C31)</f>
        <v>412.51494888122426</v>
      </c>
      <c r="K31" s="2">
        <f>TREND(Calibration!$A$2:$A$4,Calibration!$C$2:$C$4,E31)</f>
        <v>562.07359616149495</v>
      </c>
      <c r="L31" s="2">
        <f>TREND(Calibration!$A$2:$A$4,Calibration!$D$2:$D$4,G31)</f>
        <v>537.33980365185607</v>
      </c>
    </row>
    <row r="32" spans="1:12" x14ac:dyDescent="0.25">
      <c r="A32">
        <v>150087</v>
      </c>
      <c r="B32">
        <v>14.333000180000001</v>
      </c>
      <c r="C32">
        <v>0.64319998</v>
      </c>
      <c r="D32">
        <v>868.80200194999998</v>
      </c>
      <c r="E32">
        <v>1.42789996</v>
      </c>
      <c r="F32">
        <v>1122.7989502</v>
      </c>
      <c r="G32">
        <v>1.4056999699999999</v>
      </c>
      <c r="H32">
        <v>9.9000003020963209E+37</v>
      </c>
      <c r="J32" s="2">
        <f>TREND(Calibration!$A$2:$A$4,Calibration!$B$2:$B$4,C32)</f>
        <v>411.2268762784056</v>
      </c>
      <c r="K32" s="2">
        <f>TREND(Calibration!$A$2:$A$4,Calibration!$C$2:$C$4,E32)</f>
        <v>557.94681569699924</v>
      </c>
      <c r="L32" s="2">
        <f>TREND(Calibration!$A$2:$A$4,Calibration!$D$2:$D$4,G32)</f>
        <v>538.45283647456677</v>
      </c>
    </row>
    <row r="33" spans="1:12" x14ac:dyDescent="0.25">
      <c r="A33">
        <v>155086</v>
      </c>
      <c r="B33">
        <v>14.25199986</v>
      </c>
      <c r="C33">
        <v>0.64639997000000005</v>
      </c>
      <c r="D33">
        <v>861.63500977000001</v>
      </c>
      <c r="E33">
        <v>1.4251999900000001</v>
      </c>
      <c r="F33">
        <v>9.9000003020963209E+37</v>
      </c>
      <c r="G33">
        <v>1.4068000300000001</v>
      </c>
      <c r="H33">
        <v>9.9000003020963209E+37</v>
      </c>
      <c r="J33" s="2">
        <f>TREND(Calibration!$A$2:$A$4,Calibration!$B$2:$B$4,C33)</f>
        <v>413.18965679083362</v>
      </c>
      <c r="K33" s="2">
        <f>TREND(Calibration!$A$2:$A$4,Calibration!$C$2:$C$4,E33)</f>
        <v>556.85444691235716</v>
      </c>
      <c r="L33" s="2">
        <f>TREND(Calibration!$A$2:$A$4,Calibration!$D$2:$D$4,G33)</f>
        <v>538.90632406404052</v>
      </c>
    </row>
    <row r="34" spans="1:12" x14ac:dyDescent="0.25">
      <c r="A34">
        <v>160089</v>
      </c>
      <c r="B34">
        <v>14.184000019999999</v>
      </c>
      <c r="C34">
        <v>0.64800000000000002</v>
      </c>
      <c r="D34">
        <v>532.82598876999998</v>
      </c>
      <c r="E34">
        <v>1.4111000300000001</v>
      </c>
      <c r="F34">
        <v>9.9000003020963209E+37</v>
      </c>
      <c r="G34">
        <v>1.4127000599999999</v>
      </c>
      <c r="H34">
        <v>9.9000003020963209E+37</v>
      </c>
      <c r="J34" s="2">
        <f>TREND(Calibration!$A$2:$A$4,Calibration!$B$2:$B$4,C34)</f>
        <v>414.17106851502655</v>
      </c>
      <c r="K34" s="2">
        <f>TREND(Calibration!$A$2:$A$4,Calibration!$C$2:$C$4,E34)</f>
        <v>551.14980716869286</v>
      </c>
      <c r="L34" s="2">
        <f>TREND(Calibration!$A$2:$A$4,Calibration!$D$2:$D$4,G34)</f>
        <v>541.33854629057566</v>
      </c>
    </row>
    <row r="35" spans="1:12" x14ac:dyDescent="0.25">
      <c r="A35">
        <v>165101</v>
      </c>
      <c r="B35">
        <v>14.06400013</v>
      </c>
      <c r="C35">
        <v>0.64700000999999996</v>
      </c>
      <c r="D35">
        <v>1256.2550048799999</v>
      </c>
      <c r="E35">
        <v>1.4013999699999999</v>
      </c>
      <c r="F35">
        <v>9.9000003020963209E+37</v>
      </c>
      <c r="G35">
        <v>1.41760004</v>
      </c>
      <c r="H35">
        <v>9.9000003020963209E+37</v>
      </c>
      <c r="J35" s="2">
        <f>TREND(Calibration!$A$2:$A$4,Calibration!$B$2:$B$4,C35)</f>
        <v>413.5577038218172</v>
      </c>
      <c r="K35" s="2">
        <f>TREND(Calibration!$A$2:$A$4,Calibration!$C$2:$C$4,E35)</f>
        <v>547.2253032841478</v>
      </c>
      <c r="L35" s="2">
        <f>TREND(Calibration!$A$2:$A$4,Calibration!$D$2:$D$4,G35)</f>
        <v>543.35850894594819</v>
      </c>
    </row>
    <row r="36" spans="1:12" x14ac:dyDescent="0.25">
      <c r="A36">
        <v>170089</v>
      </c>
      <c r="B36">
        <v>13.960000040000001</v>
      </c>
      <c r="C36">
        <v>0.64259999999999995</v>
      </c>
      <c r="D36">
        <v>1092.7779541</v>
      </c>
      <c r="E36">
        <v>1.3954999400000001</v>
      </c>
      <c r="F36">
        <v>9.9000003020963209E+37</v>
      </c>
      <c r="G36">
        <v>1.4127000599999999</v>
      </c>
      <c r="H36">
        <v>9.9000003020963209E+37</v>
      </c>
      <c r="J36" s="2">
        <f>TREND(Calibration!$A$2:$A$4,Calibration!$B$2:$B$4,C36)</f>
        <v>410.85886604967158</v>
      </c>
      <c r="K36" s="2">
        <f>TREND(Calibration!$A$2:$A$4,Calibration!$C$2:$C$4,E36)</f>
        <v>544.8382365387946</v>
      </c>
      <c r="L36" s="2">
        <f>TREND(Calibration!$A$2:$A$4,Calibration!$D$2:$D$4,G36)</f>
        <v>541.33854629057566</v>
      </c>
    </row>
    <row r="37" spans="1:12" x14ac:dyDescent="0.25">
      <c r="A37">
        <v>175088</v>
      </c>
      <c r="B37">
        <v>14.01500034</v>
      </c>
      <c r="C37">
        <v>0.63239997999999997</v>
      </c>
      <c r="D37">
        <v>1014.62701416</v>
      </c>
      <c r="E37">
        <v>1.4213999500000001</v>
      </c>
      <c r="F37">
        <v>9.9000003020963209E+37</v>
      </c>
      <c r="G37">
        <v>1.41330004</v>
      </c>
      <c r="H37">
        <v>9.9000003020963209E+37</v>
      </c>
      <c r="J37" s="2">
        <f>TREND(Calibration!$A$2:$A$4,Calibration!$B$2:$B$4,C37)</f>
        <v>404.60247134769565</v>
      </c>
      <c r="K37" s="2">
        <f>TREND(Calibration!$A$2:$A$4,Calibration!$C$2:$C$4,E37)</f>
        <v>555.31700572731029</v>
      </c>
      <c r="L37" s="2">
        <f>TREND(Calibration!$A$2:$A$4,Calibration!$D$2:$D$4,G37)</f>
        <v>541.58588142132533</v>
      </c>
    </row>
    <row r="38" spans="1:12" x14ac:dyDescent="0.25">
      <c r="A38">
        <v>180088</v>
      </c>
      <c r="B38">
        <v>14.069000239999999</v>
      </c>
      <c r="C38">
        <v>0.63779998000000004</v>
      </c>
      <c r="D38">
        <v>1163.34997559</v>
      </c>
      <c r="E38">
        <v>1.42250001</v>
      </c>
      <c r="F38">
        <v>789.35900878999996</v>
      </c>
      <c r="G38">
        <v>1.4170999500000001</v>
      </c>
      <c r="H38">
        <v>9.9000003020963209E+37</v>
      </c>
      <c r="J38" s="2">
        <f>TREND(Calibration!$A$2:$A$4,Calibration!$B$2:$B$4,C38)</f>
        <v>407.91467381305068</v>
      </c>
      <c r="K38" s="2">
        <f>TREND(Calibration!$A$2:$A$4,Calibration!$C$2:$C$4,E38)</f>
        <v>555.76207408185985</v>
      </c>
      <c r="L38" s="2">
        <f>TREND(Calibration!$A$2:$A$4,Calibration!$D$2:$D$4,G38)</f>
        <v>543.15235236483466</v>
      </c>
    </row>
    <row r="39" spans="1:12" x14ac:dyDescent="0.25">
      <c r="A39">
        <v>185089</v>
      </c>
      <c r="B39">
        <v>14.23799992</v>
      </c>
      <c r="C39">
        <v>0.64910000999999995</v>
      </c>
      <c r="D39">
        <v>500.93200683999999</v>
      </c>
      <c r="E39">
        <v>1.41869998</v>
      </c>
      <c r="F39">
        <v>1358.8430175799999</v>
      </c>
      <c r="G39">
        <v>1.4148999499999999</v>
      </c>
      <c r="H39">
        <v>9.9000003020963209E+37</v>
      </c>
      <c r="J39" s="2">
        <f>TREND(Calibration!$A$2:$A$4,Calibration!$B$2:$B$4,C39)</f>
        <v>414.84578255834413</v>
      </c>
      <c r="K39" s="2">
        <f>TREND(Calibration!$A$2:$A$4,Calibration!$C$2:$C$4,E39)</f>
        <v>554.22463694266821</v>
      </c>
      <c r="L39" s="2">
        <f>TREND(Calibration!$A$2:$A$4,Calibration!$D$2:$D$4,G39)</f>
        <v>542.24542665456238</v>
      </c>
    </row>
    <row r="40" spans="1:12" x14ac:dyDescent="0.25">
      <c r="A40">
        <v>190088</v>
      </c>
      <c r="B40">
        <v>14.277000429999999</v>
      </c>
      <c r="C40">
        <v>0.63779998000000004</v>
      </c>
      <c r="D40">
        <v>9.9000003020963209E+37</v>
      </c>
      <c r="E40">
        <v>1.4105999499999999</v>
      </c>
      <c r="F40">
        <v>651.88897704999999</v>
      </c>
      <c r="G40">
        <v>1.4148999499999999</v>
      </c>
      <c r="H40">
        <v>9.9000003020963209E+37</v>
      </c>
      <c r="J40" s="2">
        <f>TREND(Calibration!$A$2:$A$4,Calibration!$B$2:$B$4,C40)</f>
        <v>407.91467381305068</v>
      </c>
      <c r="K40" s="2">
        <f>TREND(Calibration!$A$2:$A$4,Calibration!$C$2:$C$4,E40)</f>
        <v>550.94748203847882</v>
      </c>
      <c r="L40" s="2">
        <f>TREND(Calibration!$A$2:$A$4,Calibration!$D$2:$D$4,G40)</f>
        <v>542.24542665456238</v>
      </c>
    </row>
    <row r="41" spans="1:12" x14ac:dyDescent="0.25">
      <c r="A41">
        <v>195089</v>
      </c>
      <c r="B41">
        <v>14.369999890000001</v>
      </c>
      <c r="C41">
        <v>0.64749997999999997</v>
      </c>
      <c r="D41">
        <v>464.52200317</v>
      </c>
      <c r="E41">
        <v>1.4160000100000001</v>
      </c>
      <c r="F41">
        <v>9.9000003020963209E+37</v>
      </c>
      <c r="G41">
        <v>1.41330004</v>
      </c>
      <c r="H41">
        <v>1151.7989502</v>
      </c>
      <c r="J41" s="2">
        <f>TREND(Calibration!$A$2:$A$4,Calibration!$B$2:$B$4,C41)</f>
        <v>413.8643708341512</v>
      </c>
      <c r="K41" s="2">
        <f>TREND(Calibration!$A$2:$A$4,Calibration!$C$2:$C$4,E41)</f>
        <v>553.13226815802625</v>
      </c>
      <c r="L41" s="2">
        <f>TREND(Calibration!$A$2:$A$4,Calibration!$D$2:$D$4,G41)</f>
        <v>541.58588142132533</v>
      </c>
    </row>
    <row r="42" spans="1:12" x14ac:dyDescent="0.25">
      <c r="A42">
        <v>200088</v>
      </c>
      <c r="B42">
        <v>14.380000109999999</v>
      </c>
      <c r="C42">
        <v>0.65130001000000004</v>
      </c>
      <c r="D42">
        <v>1067.94494629</v>
      </c>
      <c r="E42">
        <v>1.41869998</v>
      </c>
      <c r="F42">
        <v>9.9000003020963209E+37</v>
      </c>
      <c r="G42">
        <v>1.4160000100000001</v>
      </c>
      <c r="H42">
        <v>9.9000003020963209E+37</v>
      </c>
      <c r="J42" s="2">
        <f>TREND(Calibration!$A$2:$A$4,Calibration!$B$2:$B$4,C42)</f>
        <v>416.19519837756286</v>
      </c>
      <c r="K42" s="2">
        <f>TREND(Calibration!$A$2:$A$4,Calibration!$C$2:$C$4,E42)</f>
        <v>554.22463694266821</v>
      </c>
      <c r="L42" s="2">
        <f>TREND(Calibration!$A$2:$A$4,Calibration!$D$2:$D$4,G42)</f>
        <v>542.69891424403613</v>
      </c>
    </row>
    <row r="43" spans="1:12" x14ac:dyDescent="0.25">
      <c r="A43">
        <v>205088</v>
      </c>
      <c r="B43">
        <v>14.37800026</v>
      </c>
      <c r="C43">
        <v>0.65509998999999997</v>
      </c>
      <c r="D43">
        <v>1219.64001465</v>
      </c>
      <c r="E43">
        <v>1.4117000099999999</v>
      </c>
      <c r="F43">
        <v>9.9000003020963209E+37</v>
      </c>
      <c r="G43">
        <v>1.4170999500000001</v>
      </c>
      <c r="H43">
        <v>9.9000003020963209E+37</v>
      </c>
      <c r="J43" s="2">
        <f>TREND(Calibration!$A$2:$A$4,Calibration!$B$2:$B$4,C43)</f>
        <v>418.52599525243312</v>
      </c>
      <c r="K43" s="2">
        <f>TREND(Calibration!$A$2:$A$4,Calibration!$C$2:$C$4,E43)</f>
        <v>551.39255039302839</v>
      </c>
      <c r="L43" s="2">
        <f>TREND(Calibration!$A$2:$A$4,Calibration!$D$2:$D$4,G43)</f>
        <v>543.15235236483466</v>
      </c>
    </row>
    <row r="44" spans="1:12" x14ac:dyDescent="0.25">
      <c r="A44">
        <v>210088</v>
      </c>
      <c r="B44">
        <v>14.33100033</v>
      </c>
      <c r="C44">
        <v>0.64590000999999997</v>
      </c>
      <c r="D44">
        <v>999.17498779000005</v>
      </c>
      <c r="E44">
        <v>1.4462000100000001</v>
      </c>
      <c r="F44">
        <v>9.9000003020963209E+37</v>
      </c>
      <c r="G44">
        <v>1.41760004</v>
      </c>
      <c r="H44">
        <v>9.9000003020963209E+37</v>
      </c>
      <c r="J44" s="2">
        <f>TREND(Calibration!$A$2:$A$4,Calibration!$B$2:$B$4,C44)</f>
        <v>412.88299591220789</v>
      </c>
      <c r="K44" s="2">
        <f>TREND(Calibration!$A$2:$A$4,Calibration!$C$2:$C$4,E44)</f>
        <v>565.35075106568434</v>
      </c>
      <c r="L44" s="2">
        <f>TREND(Calibration!$A$2:$A$4,Calibration!$D$2:$D$4,G44)</f>
        <v>543.35850894594819</v>
      </c>
    </row>
    <row r="45" spans="1:12" x14ac:dyDescent="0.25">
      <c r="A45">
        <v>215089</v>
      </c>
      <c r="B45">
        <v>14.30799961</v>
      </c>
      <c r="C45">
        <v>0.63990002999999995</v>
      </c>
      <c r="D45">
        <v>9.9000003020963209E+37</v>
      </c>
      <c r="E45">
        <v>1.4203000100000001</v>
      </c>
      <c r="F45">
        <v>9.9000003020963209E+37</v>
      </c>
      <c r="G45">
        <v>1.41760004</v>
      </c>
      <c r="H45">
        <v>9.9000003020963209E+37</v>
      </c>
      <c r="J45" s="2">
        <f>TREND(Calibration!$A$2:$A$4,Calibration!$B$2:$B$4,C45)</f>
        <v>409.2027832181189</v>
      </c>
      <c r="K45" s="2">
        <f>TREND(Calibration!$A$2:$A$4,Calibration!$C$2:$C$4,E45)</f>
        <v>554.87198592302389</v>
      </c>
      <c r="L45" s="2">
        <f>TREND(Calibration!$A$2:$A$4,Calibration!$D$2:$D$4,G45)</f>
        <v>543.35850894594819</v>
      </c>
    </row>
    <row r="46" spans="1:12" x14ac:dyDescent="0.25">
      <c r="A46">
        <v>220089</v>
      </c>
      <c r="B46">
        <v>14.29599953</v>
      </c>
      <c r="C46">
        <v>0.64749997999999997</v>
      </c>
      <c r="D46">
        <v>9.9000003020963209E+37</v>
      </c>
      <c r="E46">
        <v>1.4467999899999999</v>
      </c>
      <c r="F46">
        <v>915.72698975000003</v>
      </c>
      <c r="G46">
        <v>1.4170999500000001</v>
      </c>
      <c r="H46">
        <v>9.9000003020963209E+37</v>
      </c>
      <c r="J46" s="2">
        <f>TREND(Calibration!$A$2:$A$4,Calibration!$B$2:$B$4,C46)</f>
        <v>413.8643708341512</v>
      </c>
      <c r="K46" s="2">
        <f>TREND(Calibration!$A$2:$A$4,Calibration!$C$2:$C$4,E46)</f>
        <v>565.59349429001986</v>
      </c>
      <c r="L46" s="2">
        <f>TREND(Calibration!$A$2:$A$4,Calibration!$D$2:$D$4,G46)</f>
        <v>543.15235236483466</v>
      </c>
    </row>
    <row r="47" spans="1:12" x14ac:dyDescent="0.25">
      <c r="A47">
        <v>225089</v>
      </c>
      <c r="B47">
        <v>14.27900028</v>
      </c>
      <c r="C47">
        <v>0.64099996999999997</v>
      </c>
      <c r="D47">
        <v>9.9000003020963209E+37</v>
      </c>
      <c r="E47">
        <v>1.4549000299999999</v>
      </c>
      <c r="F47">
        <v>459.95498657000002</v>
      </c>
      <c r="G47">
        <v>1.4160000100000001</v>
      </c>
      <c r="H47">
        <v>9.9000003020963209E+37</v>
      </c>
      <c r="J47" s="2">
        <f>TREND(Calibration!$A$2:$A$4,Calibration!$B$2:$B$4,C47)</f>
        <v>409.87745432547865</v>
      </c>
      <c r="K47" s="2">
        <f>TREND(Calibration!$A$2:$A$4,Calibration!$C$2:$C$4,E47)</f>
        <v>568.87065324006448</v>
      </c>
      <c r="L47" s="2">
        <f>TREND(Calibration!$A$2:$A$4,Calibration!$D$2:$D$4,G47)</f>
        <v>542.69891424403613</v>
      </c>
    </row>
    <row r="48" spans="1:12" x14ac:dyDescent="0.25">
      <c r="A48">
        <v>230088</v>
      </c>
      <c r="B48">
        <v>14.30000019</v>
      </c>
      <c r="C48">
        <v>0.63889998000000003</v>
      </c>
      <c r="D48">
        <v>9.9000003020963209E+37</v>
      </c>
      <c r="E48">
        <v>1.4397000099999999</v>
      </c>
      <c r="F48">
        <v>482.82400512999999</v>
      </c>
      <c r="G48">
        <v>1.4170999500000001</v>
      </c>
      <c r="H48">
        <v>9.9000003020963209E+37</v>
      </c>
      <c r="J48" s="2">
        <f>TREND(Calibration!$A$2:$A$4,Calibration!$B$2:$B$4,C48)</f>
        <v>408.58938172265999</v>
      </c>
      <c r="K48" s="2">
        <f>TREND(Calibration!$A$2:$A$4,Calibration!$C$2:$C$4,E48)</f>
        <v>562.72094514185051</v>
      </c>
      <c r="L48" s="2">
        <f>TREND(Calibration!$A$2:$A$4,Calibration!$D$2:$D$4,G48)</f>
        <v>543.15235236483466</v>
      </c>
    </row>
    <row r="49" spans="1:12" x14ac:dyDescent="0.25">
      <c r="A49">
        <v>235089</v>
      </c>
      <c r="B49">
        <v>14.34599972</v>
      </c>
      <c r="C49">
        <v>0.64859997999999996</v>
      </c>
      <c r="D49">
        <v>9.9000003020963209E+37</v>
      </c>
      <c r="E49">
        <v>1.43649995</v>
      </c>
      <c r="F49">
        <v>338.01000977000001</v>
      </c>
      <c r="G49">
        <v>1.4180999999999999</v>
      </c>
      <c r="H49">
        <v>9.9000003020963209E+37</v>
      </c>
      <c r="J49" s="2">
        <f>TREND(Calibration!$A$2:$A$4,Calibration!$B$2:$B$4,C49)</f>
        <v>414.53907874376057</v>
      </c>
      <c r="K49" s="2">
        <f>TREND(Calibration!$A$2:$A$4,Calibration!$C$2:$C$4,E49)</f>
        <v>561.42624718113927</v>
      </c>
      <c r="L49" s="2">
        <f>TREND(Calibration!$A$2:$A$4,Calibration!$D$2:$D$4,G49)</f>
        <v>543.56461193599716</v>
      </c>
    </row>
    <row r="50" spans="1:12" x14ac:dyDescent="0.25">
      <c r="A50">
        <v>240088</v>
      </c>
      <c r="B50">
        <v>14.420000079999999</v>
      </c>
      <c r="C50">
        <v>0.65179997999999995</v>
      </c>
      <c r="D50">
        <v>1158.9370117200001</v>
      </c>
      <c r="E50">
        <v>1.4645999700000001</v>
      </c>
      <c r="F50">
        <v>881.18499756000006</v>
      </c>
      <c r="G50">
        <v>1.4203000100000001</v>
      </c>
      <c r="H50">
        <v>9.9000003020963209E+37</v>
      </c>
      <c r="J50" s="2">
        <f>TREND(Calibration!$A$2:$A$4,Calibration!$B$2:$B$4,C50)</f>
        <v>416.50186538989681</v>
      </c>
      <c r="K50" s="2">
        <f>TREND(Calibration!$A$2:$A$4,Calibration!$C$2:$C$4,E50)</f>
        <v>572.79510857434627</v>
      </c>
      <c r="L50" s="2">
        <f>TREND(Calibration!$A$2:$A$4,Calibration!$D$2:$D$4,G50)</f>
        <v>544.47154176865899</v>
      </c>
    </row>
    <row r="51" spans="1:12" x14ac:dyDescent="0.25">
      <c r="A51">
        <v>245088</v>
      </c>
      <c r="B51">
        <v>14.47999954</v>
      </c>
      <c r="C51">
        <v>0.64370000000000005</v>
      </c>
      <c r="D51">
        <v>9.9000003020963209E+37</v>
      </c>
      <c r="E51">
        <v>1.4602999699999999</v>
      </c>
      <c r="F51">
        <v>1061.54296875</v>
      </c>
      <c r="G51">
        <v>1.42250001</v>
      </c>
      <c r="H51">
        <v>9.9000003020963209E+37</v>
      </c>
      <c r="J51" s="2">
        <f>TREND(Calibration!$A$2:$A$4,Calibration!$B$2:$B$4,C51)</f>
        <v>411.53357395928094</v>
      </c>
      <c r="K51" s="2">
        <f>TREND(Calibration!$A$2:$A$4,Calibration!$C$2:$C$4,E51)</f>
        <v>571.05539080934852</v>
      </c>
      <c r="L51" s="2">
        <f>TREND(Calibration!$A$2:$A$4,Calibration!$D$2:$D$4,G51)</f>
        <v>545.37846747893127</v>
      </c>
    </row>
    <row r="52" spans="1:12" x14ac:dyDescent="0.25">
      <c r="A52">
        <v>250089</v>
      </c>
      <c r="B52">
        <v>14.506999970000001</v>
      </c>
      <c r="C52">
        <v>0.64700000999999996</v>
      </c>
      <c r="D52">
        <v>978.47698975000003</v>
      </c>
      <c r="E52">
        <v>1.45650005</v>
      </c>
      <c r="F52">
        <v>1289.3699951200001</v>
      </c>
      <c r="G52">
        <v>1.4229999799999999</v>
      </c>
      <c r="H52">
        <v>9.9000003020963209E+37</v>
      </c>
      <c r="J52" s="2">
        <f>TREND(Calibration!$A$2:$A$4,Calibration!$B$2:$B$4,C52)</f>
        <v>413.5577038218172</v>
      </c>
      <c r="K52" s="2">
        <f>TREND(Calibration!$A$2:$A$4,Calibration!$C$2:$C$4,E52)</f>
        <v>569.51799817456492</v>
      </c>
      <c r="L52" s="2">
        <f>TREND(Calibration!$A$2:$A$4,Calibration!$D$2:$D$4,G52)</f>
        <v>545.5845745913698</v>
      </c>
    </row>
    <row r="53" spans="1:12" x14ac:dyDescent="0.25">
      <c r="A53">
        <v>255088</v>
      </c>
      <c r="B53">
        <v>14.472000120000001</v>
      </c>
      <c r="C53">
        <v>0.65509998999999997</v>
      </c>
      <c r="D53">
        <v>744.42401123000002</v>
      </c>
      <c r="E53">
        <v>1.40090001</v>
      </c>
      <c r="F53">
        <v>9.9000003020963209E+37</v>
      </c>
      <c r="G53">
        <v>1.42079997</v>
      </c>
      <c r="H53">
        <v>9.9000003020963209E+37</v>
      </c>
      <c r="J53" s="2">
        <f>TREND(Calibration!$A$2:$A$4,Calibration!$B$2:$B$4,C53)</f>
        <v>418.52599525243312</v>
      </c>
      <c r="K53" s="2">
        <f>TREND(Calibration!$A$2:$A$4,Calibration!$C$2:$C$4,E53)</f>
        <v>547.02302670419715</v>
      </c>
      <c r="L53" s="2">
        <f>TREND(Calibration!$A$2:$A$4,Calibration!$D$2:$D$4,G53)</f>
        <v>544.67764475870797</v>
      </c>
    </row>
    <row r="54" spans="1:12" x14ac:dyDescent="0.25">
      <c r="A54">
        <v>260089</v>
      </c>
      <c r="B54">
        <v>14.35900021</v>
      </c>
      <c r="C54">
        <v>0.65179997999999995</v>
      </c>
      <c r="D54">
        <v>805.89801024999997</v>
      </c>
      <c r="E54">
        <v>1.43060005</v>
      </c>
      <c r="F54">
        <v>9.9000003020963209E+37</v>
      </c>
      <c r="G54">
        <v>1.4229999799999999</v>
      </c>
      <c r="H54">
        <v>9.9000003020963209E+37</v>
      </c>
      <c r="J54" s="2">
        <f>TREND(Calibration!$A$2:$A$4,Calibration!$B$2:$B$4,C54)</f>
        <v>416.50186538989681</v>
      </c>
      <c r="K54" s="2">
        <f>TREND(Calibration!$A$2:$A$4,Calibration!$C$2:$C$4,E54)</f>
        <v>559.03923303190447</v>
      </c>
      <c r="L54" s="2">
        <f>TREND(Calibration!$A$2:$A$4,Calibration!$D$2:$D$4,G54)</f>
        <v>545.5845745913698</v>
      </c>
    </row>
    <row r="55" spans="1:12" x14ac:dyDescent="0.25">
      <c r="A55">
        <v>265089</v>
      </c>
      <c r="B55">
        <v>14.27900028</v>
      </c>
      <c r="C55">
        <v>0.65240001999999997</v>
      </c>
      <c r="D55">
        <v>494.86099243000001</v>
      </c>
      <c r="E55">
        <v>1.4376000200000001</v>
      </c>
      <c r="F55">
        <v>9.9000003020963209E+37</v>
      </c>
      <c r="G55">
        <v>1.4229999799999999</v>
      </c>
      <c r="H55">
        <v>9.9000003020963209E+37</v>
      </c>
      <c r="J55" s="2">
        <f>TREND(Calibration!$A$2:$A$4,Calibration!$B$2:$B$4,C55)</f>
        <v>416.86991242088044</v>
      </c>
      <c r="K55" s="2">
        <f>TREND(Calibration!$A$2:$A$4,Calibration!$C$2:$C$4,E55)</f>
        <v>561.87131958154418</v>
      </c>
      <c r="L55" s="2">
        <f>TREND(Calibration!$A$2:$A$4,Calibration!$D$2:$D$4,G55)</f>
        <v>545.5845745913698</v>
      </c>
    </row>
    <row r="56" spans="1:12" x14ac:dyDescent="0.25">
      <c r="A56">
        <v>270089</v>
      </c>
      <c r="B56">
        <v>14.24600029</v>
      </c>
      <c r="C56">
        <v>0.64319998</v>
      </c>
      <c r="D56">
        <v>604.18902588000003</v>
      </c>
      <c r="E56">
        <v>1.43920004</v>
      </c>
      <c r="F56">
        <v>9.9000003020963209E+37</v>
      </c>
      <c r="G56">
        <v>1.42250001</v>
      </c>
      <c r="H56">
        <v>9.9000003020963209E+37</v>
      </c>
      <c r="J56" s="2">
        <f>TREND(Calibration!$A$2:$A$4,Calibration!$B$2:$B$4,C56)</f>
        <v>411.2268762784056</v>
      </c>
      <c r="K56" s="2">
        <f>TREND(Calibration!$A$2:$A$4,Calibration!$C$2:$C$4,E56)</f>
        <v>562.51866451604451</v>
      </c>
      <c r="L56" s="2">
        <f>TREND(Calibration!$A$2:$A$4,Calibration!$D$2:$D$4,G56)</f>
        <v>545.37846747893127</v>
      </c>
    </row>
    <row r="57" spans="1:12" x14ac:dyDescent="0.25">
      <c r="A57">
        <v>275088</v>
      </c>
      <c r="B57">
        <v>14.213000299999999</v>
      </c>
      <c r="C57">
        <v>0.65670002000000005</v>
      </c>
      <c r="D57">
        <v>1029.49401855</v>
      </c>
      <c r="E57">
        <v>1.4327000400000001</v>
      </c>
      <c r="F57">
        <v>9.9000003020963209E+37</v>
      </c>
      <c r="G57">
        <v>1.42079997</v>
      </c>
      <c r="H57">
        <v>9.9000003020963209E+37</v>
      </c>
      <c r="J57" s="2">
        <f>TREND(Calibration!$A$2:$A$4,Calibration!$B$2:$B$4,C57)</f>
        <v>419.5074069766261</v>
      </c>
      <c r="K57" s="2">
        <f>TREND(Calibration!$A$2:$A$4,Calibration!$C$2:$C$4,E57)</f>
        <v>559.88885859221091</v>
      </c>
      <c r="L57" s="2">
        <f>TREND(Calibration!$A$2:$A$4,Calibration!$D$2:$D$4,G57)</f>
        <v>544.67764475870797</v>
      </c>
    </row>
    <row r="58" spans="1:12" x14ac:dyDescent="0.25">
      <c r="A58">
        <v>280089</v>
      </c>
      <c r="B58">
        <v>14.21899986</v>
      </c>
      <c r="C58">
        <v>0.65240001999999997</v>
      </c>
      <c r="D58">
        <v>1234.8039550799999</v>
      </c>
      <c r="E58">
        <v>1.43490005</v>
      </c>
      <c r="F58">
        <v>9.9000003020963209E+37</v>
      </c>
      <c r="G58">
        <v>1.4203000100000001</v>
      </c>
      <c r="H58">
        <v>9.9000003020963209E+37</v>
      </c>
      <c r="J58" s="2">
        <f>TREND(Calibration!$A$2:$A$4,Calibration!$B$2:$B$4,C58)</f>
        <v>416.86991242088044</v>
      </c>
      <c r="K58" s="2">
        <f>TREND(Calibration!$A$2:$A$4,Calibration!$C$2:$C$4,E58)</f>
        <v>560.77895079690211</v>
      </c>
      <c r="L58" s="2">
        <f>TREND(Calibration!$A$2:$A$4,Calibration!$D$2:$D$4,G58)</f>
        <v>544.47154176865899</v>
      </c>
    </row>
    <row r="59" spans="1:12" x14ac:dyDescent="0.25">
      <c r="A59">
        <v>285088</v>
      </c>
      <c r="B59">
        <v>14.34300041</v>
      </c>
      <c r="C59">
        <v>0.65289998000000005</v>
      </c>
      <c r="D59">
        <v>1081.7089843700001</v>
      </c>
      <c r="E59">
        <v>1.43649995</v>
      </c>
      <c r="F59">
        <v>9.9000003020963209E+37</v>
      </c>
      <c r="G59">
        <v>1.4213999500000001</v>
      </c>
      <c r="H59">
        <v>9.9000003020963209E+37</v>
      </c>
      <c r="J59" s="2">
        <f>TREND(Calibration!$A$2:$A$4,Calibration!$B$2:$B$4,C59)</f>
        <v>417.17657329950623</v>
      </c>
      <c r="K59" s="2">
        <f>TREND(Calibration!$A$2:$A$4,Calibration!$C$2:$C$4,E59)</f>
        <v>561.42624718113927</v>
      </c>
      <c r="L59" s="2">
        <f>TREND(Calibration!$A$2:$A$4,Calibration!$D$2:$D$4,G59)</f>
        <v>544.92497988945763</v>
      </c>
    </row>
    <row r="60" spans="1:12" x14ac:dyDescent="0.25">
      <c r="A60">
        <v>290090</v>
      </c>
      <c r="B60">
        <v>14.510000229999999</v>
      </c>
      <c r="C60">
        <v>0.65609998000000003</v>
      </c>
      <c r="D60">
        <v>301.35000609999997</v>
      </c>
      <c r="E60">
        <v>1.4333000199999999</v>
      </c>
      <c r="F60">
        <v>9.9000003020963209E+37</v>
      </c>
      <c r="G60">
        <v>1.41760004</v>
      </c>
      <c r="H60">
        <v>1366.3580322299999</v>
      </c>
      <c r="J60" s="2">
        <f>TREND(Calibration!$A$2:$A$4,Calibration!$B$2:$B$4,C60)</f>
        <v>419.13935994564247</v>
      </c>
      <c r="K60" s="2">
        <f>TREND(Calibration!$A$2:$A$4,Calibration!$C$2:$C$4,E60)</f>
        <v>560.13160181654644</v>
      </c>
      <c r="L60" s="2">
        <f>TREND(Calibration!$A$2:$A$4,Calibration!$D$2:$D$4,G60)</f>
        <v>543.35850894594819</v>
      </c>
    </row>
    <row r="61" spans="1:12" x14ac:dyDescent="0.25">
      <c r="A61">
        <v>295089</v>
      </c>
      <c r="B61">
        <v>14.541999819999999</v>
      </c>
      <c r="C61">
        <v>0.65069997000000002</v>
      </c>
      <c r="D61">
        <v>9.9000003020963209E+37</v>
      </c>
      <c r="E61">
        <v>1.43219995</v>
      </c>
      <c r="F61">
        <v>1182.5909423799999</v>
      </c>
      <c r="G61">
        <v>1.4198000399999999</v>
      </c>
      <c r="H61">
        <v>9.9000003020963209E+37</v>
      </c>
      <c r="J61" s="2">
        <f>TREND(Calibration!$A$2:$A$4,Calibration!$B$2:$B$4,C61)</f>
        <v>415.82715134657923</v>
      </c>
      <c r="K61" s="2">
        <f>TREND(Calibration!$A$2:$A$4,Calibration!$C$2:$C$4,E61)</f>
        <v>559.68652941614164</v>
      </c>
      <c r="L61" s="2">
        <f>TREND(Calibration!$A$2:$A$4,Calibration!$D$2:$D$4,G61)</f>
        <v>544.26543465622046</v>
      </c>
    </row>
    <row r="62" spans="1:12" x14ac:dyDescent="0.25">
      <c r="A62">
        <v>300088</v>
      </c>
      <c r="B62">
        <v>14.619999890000001</v>
      </c>
      <c r="C62">
        <v>0.64800000000000002</v>
      </c>
      <c r="D62">
        <v>793.15301513999998</v>
      </c>
      <c r="E62">
        <v>1.4337999800000001</v>
      </c>
      <c r="F62">
        <v>1134.43395996</v>
      </c>
      <c r="G62">
        <v>1.41540003</v>
      </c>
      <c r="H62">
        <v>9.9000003020963209E+37</v>
      </c>
      <c r="J62" s="2">
        <f>TREND(Calibration!$A$2:$A$4,Calibration!$B$2:$B$4,C62)</f>
        <v>414.17106851502655</v>
      </c>
      <c r="K62" s="2">
        <f>TREND(Calibration!$A$2:$A$4,Calibration!$C$2:$C$4,E62)</f>
        <v>560.33387839649731</v>
      </c>
      <c r="L62" s="2">
        <f>TREND(Calibration!$A$2:$A$4,Calibration!$D$2:$D$4,G62)</f>
        <v>542.45157911328647</v>
      </c>
    </row>
    <row r="63" spans="1:12" x14ac:dyDescent="0.25">
      <c r="A63">
        <v>305089</v>
      </c>
      <c r="B63">
        <v>14.670000079999999</v>
      </c>
      <c r="C63">
        <v>0.64480000999999998</v>
      </c>
      <c r="D63">
        <v>809.44897461000005</v>
      </c>
      <c r="E63">
        <v>1.42460001</v>
      </c>
      <c r="F63">
        <v>954.49102783000001</v>
      </c>
      <c r="G63">
        <v>1.4127000599999999</v>
      </c>
      <c r="H63">
        <v>9.9000003020963209E+37</v>
      </c>
      <c r="J63" s="2">
        <f>TREND(Calibration!$A$2:$A$4,Calibration!$B$2:$B$4,C63)</f>
        <v>412.20828800259852</v>
      </c>
      <c r="K63" s="2">
        <f>TREND(Calibration!$A$2:$A$4,Calibration!$C$2:$C$4,E63)</f>
        <v>556.61170368802152</v>
      </c>
      <c r="L63" s="2">
        <f>TREND(Calibration!$A$2:$A$4,Calibration!$D$2:$D$4,G63)</f>
        <v>541.33854629057566</v>
      </c>
    </row>
    <row r="64" spans="1:12" x14ac:dyDescent="0.25">
      <c r="A64">
        <v>310089</v>
      </c>
      <c r="B64">
        <v>14.70100021</v>
      </c>
      <c r="C64">
        <v>0.64370000000000005</v>
      </c>
      <c r="D64">
        <v>973.09997558999999</v>
      </c>
      <c r="E64">
        <v>1.42569995</v>
      </c>
      <c r="F64">
        <v>759.43402100000003</v>
      </c>
      <c r="G64">
        <v>1.41540003</v>
      </c>
      <c r="H64">
        <v>9.9000003020963209E+37</v>
      </c>
      <c r="J64" s="2">
        <f>TREND(Calibration!$A$2:$A$4,Calibration!$B$2:$B$4,C64)</f>
        <v>411.53357395928094</v>
      </c>
      <c r="K64" s="2">
        <f>TREND(Calibration!$A$2:$A$4,Calibration!$C$2:$C$4,E64)</f>
        <v>557.05672349230792</v>
      </c>
      <c r="L64" s="2">
        <f>TREND(Calibration!$A$2:$A$4,Calibration!$D$2:$D$4,G64)</f>
        <v>542.45157911328647</v>
      </c>
    </row>
    <row r="65" spans="1:12" x14ac:dyDescent="0.25">
      <c r="A65">
        <v>315089</v>
      </c>
      <c r="B65">
        <v>14.67199993</v>
      </c>
      <c r="C65">
        <v>0.63889998000000003</v>
      </c>
      <c r="D65">
        <v>9.9000003020963209E+37</v>
      </c>
      <c r="E65">
        <v>1.4333000199999999</v>
      </c>
      <c r="F65">
        <v>424.40899658000001</v>
      </c>
      <c r="G65">
        <v>1.4148999499999999</v>
      </c>
      <c r="H65">
        <v>9.9000003020963209E+37</v>
      </c>
      <c r="J65" s="2">
        <f>TREND(Calibration!$A$2:$A$4,Calibration!$B$2:$B$4,C65)</f>
        <v>408.58938172265999</v>
      </c>
      <c r="K65" s="2">
        <f>TREND(Calibration!$A$2:$A$4,Calibration!$C$2:$C$4,E65)</f>
        <v>560.13160181654644</v>
      </c>
      <c r="L65" s="2">
        <f>TREND(Calibration!$A$2:$A$4,Calibration!$D$2:$D$4,G65)</f>
        <v>542.24542665456238</v>
      </c>
    </row>
    <row r="66" spans="1:12" x14ac:dyDescent="0.25">
      <c r="A66">
        <v>320089</v>
      </c>
      <c r="B66">
        <v>14.65999985</v>
      </c>
      <c r="C66">
        <v>0.64429997999999999</v>
      </c>
      <c r="D66">
        <v>1136.6450195299999</v>
      </c>
      <c r="E66">
        <v>1.43490005</v>
      </c>
      <c r="F66">
        <v>841.72900390999996</v>
      </c>
      <c r="G66">
        <v>1.4105999499999999</v>
      </c>
      <c r="H66">
        <v>9.9000003020963209E+37</v>
      </c>
      <c r="J66" s="2">
        <f>TREND(Calibration!$A$2:$A$4,Calibration!$B$2:$B$4,C66)</f>
        <v>411.90158418801497</v>
      </c>
      <c r="K66" s="2">
        <f>TREND(Calibration!$A$2:$A$4,Calibration!$C$2:$C$4,E66)</f>
        <v>560.77895079690211</v>
      </c>
      <c r="L66" s="2">
        <f>TREND(Calibration!$A$2:$A$4,Calibration!$D$2:$D$4,G66)</f>
        <v>540.4727991299394</v>
      </c>
    </row>
    <row r="67" spans="1:12" x14ac:dyDescent="0.25">
      <c r="A67">
        <v>325089</v>
      </c>
      <c r="B67">
        <v>14.739000320000001</v>
      </c>
      <c r="C67">
        <v>0.64800000000000002</v>
      </c>
      <c r="D67">
        <v>1338.4649658200001</v>
      </c>
      <c r="E67">
        <v>1.4505000100000001</v>
      </c>
      <c r="F67">
        <v>882.56597899999997</v>
      </c>
      <c r="G67">
        <v>1.4095</v>
      </c>
      <c r="H67">
        <v>9.9000003020963209E+37</v>
      </c>
      <c r="J67" s="2">
        <f>TREND(Calibration!$A$2:$A$4,Calibration!$B$2:$B$4,C67)</f>
        <v>414.17106851502655</v>
      </c>
      <c r="K67" s="2">
        <f>TREND(Calibration!$A$2:$A$4,Calibration!$C$2:$C$4,E67)</f>
        <v>567.09046883068197</v>
      </c>
      <c r="L67" s="2">
        <f>TREND(Calibration!$A$2:$A$4,Calibration!$D$2:$D$4,G67)</f>
        <v>540.01935688675121</v>
      </c>
    </row>
    <row r="68" spans="1:12" x14ac:dyDescent="0.25">
      <c r="A68">
        <v>330090</v>
      </c>
      <c r="B68">
        <v>14.82299995</v>
      </c>
      <c r="C68">
        <v>0.64050001000000001</v>
      </c>
      <c r="D68">
        <v>9.9000003020963209E+37</v>
      </c>
      <c r="E68">
        <v>1.44949996</v>
      </c>
      <c r="F68">
        <v>298.02999878000003</v>
      </c>
      <c r="G68">
        <v>1.4111000300000001</v>
      </c>
      <c r="H68">
        <v>9.9000003020963209E+37</v>
      </c>
      <c r="J68" s="2">
        <f>TREND(Calibration!$A$2:$A$4,Calibration!$B$2:$B$4,C68)</f>
        <v>409.57079344685292</v>
      </c>
      <c r="K68" s="2">
        <f>TREND(Calibration!$A$2:$A$4,Calibration!$C$2:$C$4,E68)</f>
        <v>566.68586307466194</v>
      </c>
      <c r="L68" s="2">
        <f>TREND(Calibration!$A$2:$A$4,Calibration!$D$2:$D$4,G68)</f>
        <v>540.67895158866349</v>
      </c>
    </row>
    <row r="69" spans="1:12" x14ac:dyDescent="0.25">
      <c r="A69">
        <v>335089</v>
      </c>
      <c r="B69">
        <v>14.94799995</v>
      </c>
      <c r="C69">
        <v>0.64749997999999997</v>
      </c>
      <c r="D69">
        <v>857.88201904000005</v>
      </c>
      <c r="E69">
        <v>1.4462000100000001</v>
      </c>
      <c r="F69">
        <v>925.18103026999995</v>
      </c>
      <c r="G69">
        <v>1.4121999700000001</v>
      </c>
      <c r="H69">
        <v>9.9000003020963209E+37</v>
      </c>
      <c r="J69" s="2">
        <f>TREND(Calibration!$A$2:$A$4,Calibration!$B$2:$B$4,C69)</f>
        <v>413.8643708341512</v>
      </c>
      <c r="K69" s="2">
        <f>TREND(Calibration!$A$2:$A$4,Calibration!$C$2:$C$4,E69)</f>
        <v>565.35075106568434</v>
      </c>
      <c r="L69" s="2">
        <f>TREND(Calibration!$A$2:$A$4,Calibration!$D$2:$D$4,G69)</f>
        <v>541.13238970946202</v>
      </c>
    </row>
    <row r="70" spans="1:12" x14ac:dyDescent="0.25">
      <c r="A70">
        <v>340090</v>
      </c>
      <c r="B70">
        <v>15.041999819999999</v>
      </c>
      <c r="C70">
        <v>0.63020003000000002</v>
      </c>
      <c r="D70">
        <v>9.9000003020963209E+37</v>
      </c>
      <c r="E70">
        <v>1.4457000499999999</v>
      </c>
      <c r="F70">
        <v>579.32800293000003</v>
      </c>
      <c r="G70">
        <v>1.41439998</v>
      </c>
      <c r="H70">
        <v>9.9000003020963209E+37</v>
      </c>
      <c r="J70" s="2">
        <f>TREND(Calibration!$A$2:$A$4,Calibration!$B$2:$B$4,C70)</f>
        <v>403.25308619701838</v>
      </c>
      <c r="K70" s="2">
        <f>TREND(Calibration!$A$2:$A$4,Calibration!$C$2:$C$4,E70)</f>
        <v>565.14847448573346</v>
      </c>
      <c r="L70" s="2">
        <f>TREND(Calibration!$A$2:$A$4,Calibration!$D$2:$D$4,G70)</f>
        <v>542.03931954212385</v>
      </c>
    </row>
    <row r="71" spans="1:12" x14ac:dyDescent="0.25">
      <c r="A71">
        <v>345103</v>
      </c>
      <c r="B71">
        <v>15.02900028</v>
      </c>
      <c r="C71">
        <v>0.64209998000000001</v>
      </c>
      <c r="D71">
        <v>953.44500731999995</v>
      </c>
      <c r="E71">
        <v>1.43700004</v>
      </c>
      <c r="F71">
        <v>858.42700194999998</v>
      </c>
      <c r="G71">
        <v>1.4164999700000001</v>
      </c>
      <c r="H71">
        <v>9.9000003020963209E+37</v>
      </c>
      <c r="J71" s="2">
        <f>TREND(Calibration!$A$2:$A$4,Calibration!$B$2:$B$4,C71)</f>
        <v>410.55216836879629</v>
      </c>
      <c r="K71" s="2">
        <f>TREND(Calibration!$A$2:$A$4,Calibration!$C$2:$C$4,E71)</f>
        <v>561.62857635720854</v>
      </c>
      <c r="L71" s="2">
        <f>TREND(Calibration!$A$2:$A$4,Calibration!$D$2:$D$4,G71)</f>
        <v>542.90501723408499</v>
      </c>
    </row>
    <row r="72" spans="1:12" x14ac:dyDescent="0.25">
      <c r="A72">
        <v>350090</v>
      </c>
      <c r="B72">
        <v>15.02600002</v>
      </c>
      <c r="C72">
        <v>0.63290000000000002</v>
      </c>
      <c r="D72">
        <v>758.64501953000001</v>
      </c>
      <c r="E72">
        <v>1.43649995</v>
      </c>
      <c r="F72">
        <v>9.9000003020963209E+37</v>
      </c>
      <c r="G72">
        <v>1.41330004</v>
      </c>
      <c r="H72">
        <v>1090.65197754</v>
      </c>
      <c r="J72" s="2">
        <f>TREND(Calibration!$A$2:$A$4,Calibration!$B$2:$B$4,C72)</f>
        <v>404.90916902857106</v>
      </c>
      <c r="K72" s="2">
        <f>TREND(Calibration!$A$2:$A$4,Calibration!$C$2:$C$4,E72)</f>
        <v>561.42624718113927</v>
      </c>
      <c r="L72" s="2">
        <f>TREND(Calibration!$A$2:$A$4,Calibration!$D$2:$D$4,G72)</f>
        <v>541.58588142132533</v>
      </c>
    </row>
    <row r="73" spans="1:12" x14ac:dyDescent="0.25">
      <c r="A73">
        <v>355101</v>
      </c>
      <c r="B73">
        <v>14.86699963</v>
      </c>
      <c r="C73">
        <v>0.63620001000000004</v>
      </c>
      <c r="D73">
        <v>9.9000003020963209E+37</v>
      </c>
      <c r="E73">
        <v>1.4137999999999999</v>
      </c>
      <c r="F73">
        <v>771.03399658000001</v>
      </c>
      <c r="G73">
        <v>1.40900004</v>
      </c>
      <c r="H73">
        <v>9.9000003020963209E+37</v>
      </c>
      <c r="J73" s="2">
        <f>TREND(Calibration!$A$2:$A$4,Calibration!$B$2:$B$4,C73)</f>
        <v>406.93329889110737</v>
      </c>
      <c r="K73" s="2">
        <f>TREND(Calibration!$A$2:$A$4,Calibration!$C$2:$C$4,E73)</f>
        <v>552.24217595333482</v>
      </c>
      <c r="L73" s="2">
        <f>TREND(Calibration!$A$2:$A$4,Calibration!$D$2:$D$4,G73)</f>
        <v>539.81325389670235</v>
      </c>
    </row>
    <row r="74" spans="1:12" x14ac:dyDescent="0.25">
      <c r="A74">
        <v>360090</v>
      </c>
      <c r="B74">
        <v>14.708000180000001</v>
      </c>
      <c r="C74">
        <v>0.64429997999999999</v>
      </c>
      <c r="D74">
        <v>711.95001220999995</v>
      </c>
      <c r="E74">
        <v>1.4025000299999999</v>
      </c>
      <c r="F74">
        <v>9.9000003020963209E+37</v>
      </c>
      <c r="G74">
        <v>1.4127000599999999</v>
      </c>
      <c r="H74">
        <v>9.9000003020963209E+37</v>
      </c>
      <c r="J74" s="2">
        <f>TREND(Calibration!$A$2:$A$4,Calibration!$B$2:$B$4,C74)</f>
        <v>411.90158418801497</v>
      </c>
      <c r="K74" s="2">
        <f>TREND(Calibration!$A$2:$A$4,Calibration!$C$2:$C$4,E74)</f>
        <v>547.67037163869747</v>
      </c>
      <c r="L74" s="2">
        <f>TREND(Calibration!$A$2:$A$4,Calibration!$D$2:$D$4,G74)</f>
        <v>541.33854629057566</v>
      </c>
    </row>
    <row r="75" spans="1:12" x14ac:dyDescent="0.25">
      <c r="A75">
        <v>365089</v>
      </c>
      <c r="B75">
        <v>14.527000429999999</v>
      </c>
      <c r="C75">
        <v>0.64160001</v>
      </c>
      <c r="D75">
        <v>1200.60095215</v>
      </c>
      <c r="E75">
        <v>1.41760004</v>
      </c>
      <c r="F75">
        <v>9.9000003020963209E+37</v>
      </c>
      <c r="G75">
        <v>1.4160000100000001</v>
      </c>
      <c r="H75">
        <v>9.9000003020963209E+37</v>
      </c>
      <c r="J75" s="2">
        <f>TREND(Calibration!$A$2:$A$4,Calibration!$B$2:$B$4,C75)</f>
        <v>410.24550135646228</v>
      </c>
      <c r="K75" s="2">
        <f>TREND(Calibration!$A$2:$A$4,Calibration!$C$2:$C$4,E75)</f>
        <v>553.77961713838181</v>
      </c>
      <c r="L75" s="2">
        <f>TREND(Calibration!$A$2:$A$4,Calibration!$D$2:$D$4,G75)</f>
        <v>542.69891424403613</v>
      </c>
    </row>
    <row r="76" spans="1:12" x14ac:dyDescent="0.25">
      <c r="A76">
        <v>370089</v>
      </c>
      <c r="B76">
        <v>14.425999640000001</v>
      </c>
      <c r="C76">
        <v>0.63990002999999995</v>
      </c>
      <c r="D76">
        <v>753.01501465000001</v>
      </c>
      <c r="E76">
        <v>1.4327000400000001</v>
      </c>
      <c r="F76">
        <v>9.9000003020963209E+37</v>
      </c>
      <c r="G76">
        <v>1.40900004</v>
      </c>
      <c r="H76">
        <v>9.9000003020963209E+37</v>
      </c>
      <c r="J76" s="2">
        <f>TREND(Calibration!$A$2:$A$4,Calibration!$B$2:$B$4,C76)</f>
        <v>409.2027832181189</v>
      </c>
      <c r="K76" s="2">
        <f>TREND(Calibration!$A$2:$A$4,Calibration!$C$2:$C$4,E76)</f>
        <v>559.88885859221091</v>
      </c>
      <c r="L76" s="2">
        <f>TREND(Calibration!$A$2:$A$4,Calibration!$D$2:$D$4,G76)</f>
        <v>539.81325389670235</v>
      </c>
    </row>
    <row r="77" spans="1:12" x14ac:dyDescent="0.25">
      <c r="A77">
        <v>375091</v>
      </c>
      <c r="B77">
        <v>14.368000029999999</v>
      </c>
      <c r="C77">
        <v>0.64480000999999998</v>
      </c>
      <c r="D77">
        <v>816.71197510000002</v>
      </c>
      <c r="E77">
        <v>1.42680001</v>
      </c>
      <c r="F77">
        <v>9.9000003020963209E+37</v>
      </c>
      <c r="G77">
        <v>1.4148999499999999</v>
      </c>
      <c r="H77">
        <v>9.9000003020963209E+37</v>
      </c>
      <c r="J77" s="2">
        <f>TREND(Calibration!$A$2:$A$4,Calibration!$B$2:$B$4,C77)</f>
        <v>412.20828800259852</v>
      </c>
      <c r="K77" s="2">
        <f>TREND(Calibration!$A$2:$A$4,Calibration!$C$2:$C$4,E77)</f>
        <v>557.50179184685749</v>
      </c>
      <c r="L77" s="2">
        <f>TREND(Calibration!$A$2:$A$4,Calibration!$D$2:$D$4,G77)</f>
        <v>542.24542665456238</v>
      </c>
    </row>
    <row r="78" spans="1:12" x14ac:dyDescent="0.25">
      <c r="A78">
        <v>380090</v>
      </c>
      <c r="B78">
        <v>14.399999619999999</v>
      </c>
      <c r="C78">
        <v>0.64099996999999997</v>
      </c>
      <c r="D78">
        <v>869.14501953000001</v>
      </c>
      <c r="E78">
        <v>1.4294999799999999</v>
      </c>
      <c r="F78">
        <v>9.9000003020963209E+37</v>
      </c>
      <c r="G78">
        <v>1.41439998</v>
      </c>
      <c r="H78">
        <v>9.9000003020963209E+37</v>
      </c>
      <c r="J78" s="2">
        <f>TREND(Calibration!$A$2:$A$4,Calibration!$B$2:$B$4,C78)</f>
        <v>409.87745432547865</v>
      </c>
      <c r="K78" s="2">
        <f>TREND(Calibration!$A$2:$A$4,Calibration!$C$2:$C$4,E78)</f>
        <v>558.59416063149956</v>
      </c>
      <c r="L78" s="2">
        <f>TREND(Calibration!$A$2:$A$4,Calibration!$D$2:$D$4,G78)</f>
        <v>542.03931954212385</v>
      </c>
    </row>
    <row r="79" spans="1:12" x14ac:dyDescent="0.25">
      <c r="A79">
        <v>385090</v>
      </c>
      <c r="B79">
        <v>14.46800041</v>
      </c>
      <c r="C79">
        <v>0.63779998000000004</v>
      </c>
      <c r="D79">
        <v>617.47399901999995</v>
      </c>
      <c r="E79">
        <v>1.4105999499999999</v>
      </c>
      <c r="F79">
        <v>1267.9160156200001</v>
      </c>
      <c r="G79">
        <v>1.4137999999999999</v>
      </c>
      <c r="H79">
        <v>9.9000003020963209E+37</v>
      </c>
      <c r="J79" s="2">
        <f>TREND(Calibration!$A$2:$A$4,Calibration!$B$2:$B$4,C79)</f>
        <v>407.91467381305068</v>
      </c>
      <c r="K79" s="2">
        <f>TREND(Calibration!$A$2:$A$4,Calibration!$C$2:$C$4,E79)</f>
        <v>550.94748203847882</v>
      </c>
      <c r="L79" s="2">
        <f>TREND(Calibration!$A$2:$A$4,Calibration!$D$2:$D$4,G79)</f>
        <v>541.79198441137419</v>
      </c>
    </row>
    <row r="80" spans="1:12" x14ac:dyDescent="0.25">
      <c r="A80">
        <v>390091</v>
      </c>
      <c r="B80">
        <v>14.51399994</v>
      </c>
      <c r="C80">
        <v>0.64859997999999996</v>
      </c>
      <c r="D80">
        <v>511.96301269999998</v>
      </c>
      <c r="E80">
        <v>1.4164999700000001</v>
      </c>
      <c r="F80">
        <v>9.9000003020963209E+37</v>
      </c>
      <c r="G80">
        <v>1.4170999500000001</v>
      </c>
      <c r="H80">
        <v>9.9000003020963209E+37</v>
      </c>
      <c r="J80" s="2">
        <f>TREND(Calibration!$A$2:$A$4,Calibration!$B$2:$B$4,C80)</f>
        <v>414.53907874376057</v>
      </c>
      <c r="K80" s="2">
        <f>TREND(Calibration!$A$2:$A$4,Calibration!$C$2:$C$4,E80)</f>
        <v>553.3345447379769</v>
      </c>
      <c r="L80" s="2">
        <f>TREND(Calibration!$A$2:$A$4,Calibration!$D$2:$D$4,G80)</f>
        <v>543.15235236483466</v>
      </c>
    </row>
    <row r="81" spans="1:12" x14ac:dyDescent="0.25">
      <c r="A81">
        <v>395090</v>
      </c>
      <c r="B81">
        <v>14.52999973</v>
      </c>
      <c r="C81">
        <v>0.64160001</v>
      </c>
      <c r="D81">
        <v>1076.1149902300001</v>
      </c>
      <c r="E81">
        <v>1.40840006</v>
      </c>
      <c r="F81">
        <v>9.9000003020963209E+37</v>
      </c>
      <c r="G81">
        <v>1.41760004</v>
      </c>
      <c r="H81">
        <v>9.9000003020963209E+37</v>
      </c>
      <c r="J81" s="2">
        <f>TREND(Calibration!$A$2:$A$4,Calibration!$B$2:$B$4,C81)</f>
        <v>410.24550135646228</v>
      </c>
      <c r="K81" s="2">
        <f>TREND(Calibration!$A$2:$A$4,Calibration!$C$2:$C$4,E81)</f>
        <v>550.05743838405078</v>
      </c>
      <c r="L81" s="2">
        <f>TREND(Calibration!$A$2:$A$4,Calibration!$D$2:$D$4,G81)</f>
        <v>543.35850894594819</v>
      </c>
    </row>
    <row r="82" spans="1:12" x14ac:dyDescent="0.25">
      <c r="A82">
        <v>400090</v>
      </c>
      <c r="B82">
        <v>14.46800041</v>
      </c>
      <c r="C82">
        <v>0.63080000999999997</v>
      </c>
      <c r="D82">
        <v>947.72601318</v>
      </c>
      <c r="E82">
        <v>1.41330004</v>
      </c>
      <c r="F82">
        <v>1289.3859863299999</v>
      </c>
      <c r="G82">
        <v>1.42250001</v>
      </c>
      <c r="H82">
        <v>9.9000003020963209E+37</v>
      </c>
      <c r="J82" s="2">
        <f>TREND(Calibration!$A$2:$A$4,Calibration!$B$2:$B$4,C82)</f>
        <v>403.62109642575234</v>
      </c>
      <c r="K82" s="2">
        <f>TREND(Calibration!$A$2:$A$4,Calibration!$C$2:$C$4,E82)</f>
        <v>552.03989937338406</v>
      </c>
      <c r="L82" s="2">
        <f>TREND(Calibration!$A$2:$A$4,Calibration!$D$2:$D$4,G82)</f>
        <v>545.37846747893127</v>
      </c>
    </row>
    <row r="83" spans="1:12" x14ac:dyDescent="0.25">
      <c r="A83">
        <v>405091</v>
      </c>
      <c r="B83">
        <v>14.39000034</v>
      </c>
      <c r="C83">
        <v>0.63450002999999999</v>
      </c>
      <c r="D83">
        <v>1077.9689941399999</v>
      </c>
      <c r="E83">
        <v>1.42190003</v>
      </c>
      <c r="F83">
        <v>900.11401366999996</v>
      </c>
      <c r="G83">
        <v>1.4241000399999999</v>
      </c>
      <c r="H83">
        <v>9.9000003020963209E+37</v>
      </c>
      <c r="J83" s="2">
        <f>TREND(Calibration!$A$2:$A$4,Calibration!$B$2:$B$4,C83)</f>
        <v>405.89058075276398</v>
      </c>
      <c r="K83" s="2">
        <f>TREND(Calibration!$A$2:$A$4,Calibration!$C$2:$C$4,E83)</f>
        <v>555.51933085752421</v>
      </c>
      <c r="L83" s="2">
        <f>TREND(Calibration!$A$2:$A$4,Calibration!$D$2:$D$4,G83)</f>
        <v>546.03806218084344</v>
      </c>
    </row>
    <row r="84" spans="1:12" x14ac:dyDescent="0.25">
      <c r="A84">
        <v>410090</v>
      </c>
      <c r="B84">
        <v>14.277000429999999</v>
      </c>
      <c r="C84">
        <v>0.63080000999999997</v>
      </c>
      <c r="D84">
        <v>845.75201416000004</v>
      </c>
      <c r="E84">
        <v>1.42789996</v>
      </c>
      <c r="F84">
        <v>1056.98596191</v>
      </c>
      <c r="G84">
        <v>1.4213999500000001</v>
      </c>
      <c r="H84">
        <v>9.9000003020963209E+37</v>
      </c>
      <c r="J84" s="2">
        <f>TREND(Calibration!$A$2:$A$4,Calibration!$B$2:$B$4,C84)</f>
        <v>403.62109642575234</v>
      </c>
      <c r="K84" s="2">
        <f>TREND(Calibration!$A$2:$A$4,Calibration!$C$2:$C$4,E84)</f>
        <v>557.94681569699924</v>
      </c>
      <c r="L84" s="2">
        <f>TREND(Calibration!$A$2:$A$4,Calibration!$D$2:$D$4,G84)</f>
        <v>544.92497988945763</v>
      </c>
    </row>
    <row r="85" spans="1:12" x14ac:dyDescent="0.25">
      <c r="A85">
        <v>415090</v>
      </c>
      <c r="B85">
        <v>14.166000370000001</v>
      </c>
      <c r="C85">
        <v>0.63180000000000003</v>
      </c>
      <c r="D85">
        <v>1180.42700195</v>
      </c>
      <c r="E85">
        <v>1.42680001</v>
      </c>
      <c r="F85">
        <v>1065.8559570299999</v>
      </c>
      <c r="G85">
        <v>1.4234999399999999</v>
      </c>
      <c r="H85">
        <v>9.9000003020963209E+37</v>
      </c>
      <c r="J85" s="2">
        <f>TREND(Calibration!$A$2:$A$4,Calibration!$B$2:$B$4,C85)</f>
        <v>404.23446111896169</v>
      </c>
      <c r="K85" s="2">
        <f>TREND(Calibration!$A$2:$A$4,Calibration!$C$2:$C$4,E85)</f>
        <v>557.50179184685749</v>
      </c>
      <c r="L85" s="2">
        <f>TREND(Calibration!$A$2:$A$4,Calibration!$D$2:$D$4,G85)</f>
        <v>545.79067758141866</v>
      </c>
    </row>
    <row r="86" spans="1:12" x14ac:dyDescent="0.25">
      <c r="A86">
        <v>420090</v>
      </c>
      <c r="B86">
        <v>14.088999749999999</v>
      </c>
      <c r="C86">
        <v>0.63829999999999998</v>
      </c>
      <c r="D86">
        <v>9.9000003020963209E+37</v>
      </c>
      <c r="E86">
        <v>1.40840006</v>
      </c>
      <c r="F86">
        <v>1131.5949707</v>
      </c>
      <c r="G86">
        <v>1.42190003</v>
      </c>
      <c r="H86">
        <v>9.9000003020963209E+37</v>
      </c>
      <c r="J86" s="2">
        <f>TREND(Calibration!$A$2:$A$4,Calibration!$B$2:$B$4,C86)</f>
        <v>408.22137149392597</v>
      </c>
      <c r="K86" s="2">
        <f>TREND(Calibration!$A$2:$A$4,Calibration!$C$2:$C$4,E86)</f>
        <v>550.05743838405078</v>
      </c>
      <c r="L86" s="2">
        <f>TREND(Calibration!$A$2:$A$4,Calibration!$D$2:$D$4,G86)</f>
        <v>545.13113234818161</v>
      </c>
    </row>
    <row r="87" spans="1:12" x14ac:dyDescent="0.25">
      <c r="A87">
        <v>425091</v>
      </c>
      <c r="B87">
        <v>14.039999959999999</v>
      </c>
      <c r="C87">
        <v>0.64370000000000005</v>
      </c>
      <c r="D87">
        <v>9.9000003020963209E+37</v>
      </c>
      <c r="E87">
        <v>1.4160000100000001</v>
      </c>
      <c r="F87">
        <v>945.78601074000005</v>
      </c>
      <c r="G87">
        <v>1.42250001</v>
      </c>
      <c r="H87">
        <v>9.9000003020963209E+37</v>
      </c>
      <c r="J87" s="2">
        <f>TREND(Calibration!$A$2:$A$4,Calibration!$B$2:$B$4,C87)</f>
        <v>411.53357395928094</v>
      </c>
      <c r="K87" s="2">
        <f>TREND(Calibration!$A$2:$A$4,Calibration!$C$2:$C$4,E87)</f>
        <v>553.13226815802625</v>
      </c>
      <c r="L87" s="2">
        <f>TREND(Calibration!$A$2:$A$4,Calibration!$D$2:$D$4,G87)</f>
        <v>545.37846747893127</v>
      </c>
    </row>
    <row r="88" spans="1:12" x14ac:dyDescent="0.25">
      <c r="A88">
        <v>430090</v>
      </c>
      <c r="B88">
        <v>14.09200001</v>
      </c>
      <c r="C88">
        <v>0.64259999999999995</v>
      </c>
      <c r="D88">
        <v>9.9000003020963209E+37</v>
      </c>
      <c r="E88">
        <v>1.4191999399999999</v>
      </c>
      <c r="F88">
        <v>1178.9029541</v>
      </c>
      <c r="G88">
        <v>1.4251999900000001</v>
      </c>
      <c r="H88">
        <v>9.9000003020963209E+37</v>
      </c>
      <c r="J88" s="2">
        <f>TREND(Calibration!$A$2:$A$4,Calibration!$B$2:$B$4,C88)</f>
        <v>410.85886604967158</v>
      </c>
      <c r="K88" s="2">
        <f>TREND(Calibration!$A$2:$A$4,Calibration!$C$2:$C$4,E88)</f>
        <v>554.42691352261897</v>
      </c>
      <c r="L88" s="2">
        <f>TREND(Calibration!$A$2:$A$4,Calibration!$D$2:$D$4,G88)</f>
        <v>546.49150442403163</v>
      </c>
    </row>
    <row r="89" spans="1:12" x14ac:dyDescent="0.25">
      <c r="A89">
        <v>435103</v>
      </c>
      <c r="B89">
        <v>14.204999920000001</v>
      </c>
      <c r="C89">
        <v>0.63450002999999999</v>
      </c>
      <c r="D89">
        <v>891.33502196999996</v>
      </c>
      <c r="E89">
        <v>1.41869998</v>
      </c>
      <c r="F89">
        <v>1137.68005371</v>
      </c>
      <c r="G89">
        <v>1.42250001</v>
      </c>
      <c r="H89">
        <v>9.9000003020963209E+37</v>
      </c>
      <c r="J89" s="2">
        <f>TREND(Calibration!$A$2:$A$4,Calibration!$B$2:$B$4,C89)</f>
        <v>405.89058075276398</v>
      </c>
      <c r="K89" s="2">
        <f>TREND(Calibration!$A$2:$A$4,Calibration!$C$2:$C$4,E89)</f>
        <v>554.22463694266821</v>
      </c>
      <c r="L89" s="2">
        <f>TREND(Calibration!$A$2:$A$4,Calibration!$D$2:$D$4,G89)</f>
        <v>545.37846747893127</v>
      </c>
    </row>
    <row r="90" spans="1:12" x14ac:dyDescent="0.25">
      <c r="A90">
        <v>440091</v>
      </c>
      <c r="B90">
        <v>14.347999570000001</v>
      </c>
      <c r="C90">
        <v>0.64429997999999999</v>
      </c>
      <c r="D90">
        <v>864.24902343999997</v>
      </c>
      <c r="E90">
        <v>1.41760004</v>
      </c>
      <c r="F90">
        <v>1112.8420410199999</v>
      </c>
      <c r="G90">
        <v>1.4213999500000001</v>
      </c>
      <c r="H90">
        <v>9.9000003020963209E+37</v>
      </c>
      <c r="J90" s="2">
        <f>TREND(Calibration!$A$2:$A$4,Calibration!$B$2:$B$4,C90)</f>
        <v>411.90158418801497</v>
      </c>
      <c r="K90" s="2">
        <f>TREND(Calibration!$A$2:$A$4,Calibration!$C$2:$C$4,E90)</f>
        <v>553.77961713838181</v>
      </c>
      <c r="L90" s="2">
        <f>TREND(Calibration!$A$2:$A$4,Calibration!$D$2:$D$4,G90)</f>
        <v>544.92497988945763</v>
      </c>
    </row>
    <row r="91" spans="1:12" x14ac:dyDescent="0.25">
      <c r="A91">
        <v>445091</v>
      </c>
      <c r="B91">
        <v>14.3579998</v>
      </c>
      <c r="C91">
        <v>0.63829999999999998</v>
      </c>
      <c r="D91">
        <v>1108.9329834</v>
      </c>
      <c r="E91">
        <v>1.4337999800000001</v>
      </c>
      <c r="F91">
        <v>932.66302489999998</v>
      </c>
      <c r="G91">
        <v>1.4213999500000001</v>
      </c>
      <c r="H91">
        <v>9.9000003020963209E+37</v>
      </c>
      <c r="J91" s="2">
        <f>TREND(Calibration!$A$2:$A$4,Calibration!$B$2:$B$4,C91)</f>
        <v>408.22137149392597</v>
      </c>
      <c r="K91" s="2">
        <f>TREND(Calibration!$A$2:$A$4,Calibration!$C$2:$C$4,E91)</f>
        <v>560.33387839649731</v>
      </c>
      <c r="L91" s="2">
        <f>TREND(Calibration!$A$2:$A$4,Calibration!$D$2:$D$4,G91)</f>
        <v>544.92497988945763</v>
      </c>
    </row>
    <row r="92" spans="1:12" x14ac:dyDescent="0.25">
      <c r="A92">
        <v>450091</v>
      </c>
      <c r="B92">
        <v>14.402999879999999</v>
      </c>
      <c r="C92">
        <v>0.63669997</v>
      </c>
      <c r="D92">
        <v>517.81701659999999</v>
      </c>
      <c r="E92">
        <v>1.4164999700000001</v>
      </c>
      <c r="F92">
        <v>1088.55505371</v>
      </c>
      <c r="G92">
        <v>1.4121999700000001</v>
      </c>
      <c r="H92">
        <v>1359.0119628899999</v>
      </c>
      <c r="J92" s="2">
        <f>TREND(Calibration!$A$2:$A$4,Calibration!$B$2:$B$4,C92)</f>
        <v>407.23995976973305</v>
      </c>
      <c r="K92" s="2">
        <f>TREND(Calibration!$A$2:$A$4,Calibration!$C$2:$C$4,E92)</f>
        <v>553.3345447379769</v>
      </c>
      <c r="L92" s="2">
        <f>TREND(Calibration!$A$2:$A$4,Calibration!$D$2:$D$4,G92)</f>
        <v>541.13238970946202</v>
      </c>
    </row>
    <row r="93" spans="1:12" x14ac:dyDescent="0.25">
      <c r="A93">
        <v>455090</v>
      </c>
      <c r="B93">
        <v>14.33199978</v>
      </c>
      <c r="C93">
        <v>0.64749997999999997</v>
      </c>
      <c r="D93">
        <v>688.58398437000005</v>
      </c>
      <c r="E93">
        <v>1.4111000300000001</v>
      </c>
      <c r="F93">
        <v>9.9000003020963209E+37</v>
      </c>
      <c r="G93">
        <v>1.40840006</v>
      </c>
      <c r="H93">
        <v>9.9000003020963209E+37</v>
      </c>
      <c r="J93" s="2">
        <f>TREND(Calibration!$A$2:$A$4,Calibration!$B$2:$B$4,C93)</f>
        <v>413.8643708341512</v>
      </c>
      <c r="K93" s="2">
        <f>TREND(Calibration!$A$2:$A$4,Calibration!$C$2:$C$4,E93)</f>
        <v>551.14980716869286</v>
      </c>
      <c r="L93" s="2">
        <f>TREND(Calibration!$A$2:$A$4,Calibration!$D$2:$D$4,G93)</f>
        <v>539.56591876595269</v>
      </c>
    </row>
    <row r="94" spans="1:12" x14ac:dyDescent="0.25">
      <c r="A94">
        <v>460090</v>
      </c>
      <c r="B94">
        <v>14.225000380000001</v>
      </c>
      <c r="C94">
        <v>0.64209998000000001</v>
      </c>
      <c r="D94">
        <v>1132.3420410199999</v>
      </c>
      <c r="E94">
        <v>1.4105999499999999</v>
      </c>
      <c r="F94">
        <v>1180.24902344</v>
      </c>
      <c r="G94">
        <v>1.41540003</v>
      </c>
      <c r="H94">
        <v>9.9000003020963209E+37</v>
      </c>
      <c r="J94" s="2">
        <f>TREND(Calibration!$A$2:$A$4,Calibration!$B$2:$B$4,C94)</f>
        <v>410.55216836879629</v>
      </c>
      <c r="K94" s="2">
        <f>TREND(Calibration!$A$2:$A$4,Calibration!$C$2:$C$4,E94)</f>
        <v>550.94748203847882</v>
      </c>
      <c r="L94" s="2">
        <f>TREND(Calibration!$A$2:$A$4,Calibration!$D$2:$D$4,G94)</f>
        <v>542.45157911328647</v>
      </c>
    </row>
    <row r="95" spans="1:12" x14ac:dyDescent="0.25">
      <c r="A95">
        <v>465090</v>
      </c>
      <c r="B95">
        <v>14.085000040000001</v>
      </c>
      <c r="C95">
        <v>0.64370000000000005</v>
      </c>
      <c r="D95">
        <v>9.9000003020963209E+37</v>
      </c>
      <c r="E95">
        <v>1.4117000099999999</v>
      </c>
      <c r="F95">
        <v>9.9000003020963209E+37</v>
      </c>
      <c r="G95">
        <v>1.4170999500000001</v>
      </c>
      <c r="H95">
        <v>9.9000003020963209E+37</v>
      </c>
      <c r="J95" s="2">
        <f>TREND(Calibration!$A$2:$A$4,Calibration!$B$2:$B$4,C95)</f>
        <v>411.53357395928094</v>
      </c>
      <c r="K95" s="2">
        <f>TREND(Calibration!$A$2:$A$4,Calibration!$C$2:$C$4,E95)</f>
        <v>551.39255039302839</v>
      </c>
      <c r="L95" s="2">
        <f>TREND(Calibration!$A$2:$A$4,Calibration!$D$2:$D$4,G95)</f>
        <v>543.15235236483466</v>
      </c>
    </row>
    <row r="96" spans="1:12" x14ac:dyDescent="0.25">
      <c r="A96">
        <v>470090</v>
      </c>
      <c r="B96">
        <v>14.059000019999999</v>
      </c>
      <c r="C96">
        <v>0.64429997999999999</v>
      </c>
      <c r="D96">
        <v>9.9000003020963209E+37</v>
      </c>
      <c r="E96">
        <v>1.42190003</v>
      </c>
      <c r="F96">
        <v>9.9000003020963209E+37</v>
      </c>
      <c r="G96">
        <v>1.4241000399999999</v>
      </c>
      <c r="H96">
        <v>9.9000003020963209E+37</v>
      </c>
      <c r="J96" s="2">
        <f>TREND(Calibration!$A$2:$A$4,Calibration!$B$2:$B$4,C96)</f>
        <v>411.90158418801497</v>
      </c>
      <c r="K96" s="2">
        <f>TREND(Calibration!$A$2:$A$4,Calibration!$C$2:$C$4,E96)</f>
        <v>555.51933085752421</v>
      </c>
      <c r="L96" s="2">
        <f>TREND(Calibration!$A$2:$A$4,Calibration!$D$2:$D$4,G96)</f>
        <v>546.03806218084344</v>
      </c>
    </row>
    <row r="97" spans="1:12" x14ac:dyDescent="0.25">
      <c r="A97">
        <v>475090</v>
      </c>
      <c r="B97">
        <v>14.11100006</v>
      </c>
      <c r="C97">
        <v>0.64590000999999997</v>
      </c>
      <c r="D97">
        <v>977.19500731999995</v>
      </c>
      <c r="E97">
        <v>1.39170003</v>
      </c>
      <c r="F97">
        <v>9.9000003020963209E+37</v>
      </c>
      <c r="G97">
        <v>1.42190003</v>
      </c>
      <c r="H97">
        <v>9.9000003020963209E+37</v>
      </c>
      <c r="J97" s="2">
        <f>TREND(Calibration!$A$2:$A$4,Calibration!$B$2:$B$4,C97)</f>
        <v>412.88299591220789</v>
      </c>
      <c r="K97" s="2">
        <f>TREND(Calibration!$A$2:$A$4,Calibration!$C$2:$C$4,E97)</f>
        <v>543.30084794986612</v>
      </c>
      <c r="L97" s="2">
        <f>TREND(Calibration!$A$2:$A$4,Calibration!$D$2:$D$4,G97)</f>
        <v>545.13113234818161</v>
      </c>
    </row>
    <row r="98" spans="1:12" x14ac:dyDescent="0.25">
      <c r="A98">
        <v>480090</v>
      </c>
      <c r="B98">
        <v>14.208999629999999</v>
      </c>
      <c r="C98">
        <v>0.64910000999999995</v>
      </c>
      <c r="D98">
        <v>527.91900635000002</v>
      </c>
      <c r="E98">
        <v>1.39059997</v>
      </c>
      <c r="F98">
        <v>1348.6760253899999</v>
      </c>
      <c r="G98">
        <v>1.42190003</v>
      </c>
      <c r="H98">
        <v>9.9000003020963209E+37</v>
      </c>
      <c r="J98" s="2">
        <f>TREND(Calibration!$A$2:$A$4,Calibration!$B$2:$B$4,C98)</f>
        <v>414.84578255834413</v>
      </c>
      <c r="K98" s="2">
        <f>TREND(Calibration!$A$2:$A$4,Calibration!$C$2:$C$4,E98)</f>
        <v>542.85577959531645</v>
      </c>
      <c r="L98" s="2">
        <f>TREND(Calibration!$A$2:$A$4,Calibration!$D$2:$D$4,G98)</f>
        <v>545.13113234818161</v>
      </c>
    </row>
    <row r="99" spans="1:12" x14ac:dyDescent="0.25">
      <c r="A99">
        <v>485088</v>
      </c>
      <c r="B99">
        <v>14.397000309999999</v>
      </c>
      <c r="C99">
        <v>0.64910000999999995</v>
      </c>
      <c r="D99">
        <v>546.02197265999996</v>
      </c>
      <c r="E99">
        <v>1.39489996</v>
      </c>
      <c r="F99">
        <v>1020.85498047</v>
      </c>
      <c r="G99">
        <v>1.4251999900000001</v>
      </c>
      <c r="H99">
        <v>9.9000003020963209E+37</v>
      </c>
      <c r="J99" s="2">
        <f>TREND(Calibration!$A$2:$A$4,Calibration!$B$2:$B$4,C99)</f>
        <v>414.84578255834413</v>
      </c>
      <c r="K99" s="2">
        <f>TREND(Calibration!$A$2:$A$4,Calibration!$C$2:$C$4,E99)</f>
        <v>544.59549331445896</v>
      </c>
      <c r="L99" s="2">
        <f>TREND(Calibration!$A$2:$A$4,Calibration!$D$2:$D$4,G99)</f>
        <v>546.49150442403163</v>
      </c>
    </row>
    <row r="100" spans="1:12" x14ac:dyDescent="0.25">
      <c r="A100">
        <v>490089</v>
      </c>
      <c r="B100">
        <v>14.64000034</v>
      </c>
      <c r="C100">
        <v>0.64749997999999997</v>
      </c>
      <c r="D100">
        <v>1082.63793945</v>
      </c>
      <c r="E100">
        <v>1.3793</v>
      </c>
      <c r="F100">
        <v>690.46002196999996</v>
      </c>
      <c r="G100">
        <v>1.42620003</v>
      </c>
      <c r="H100">
        <v>9.9000003020963209E+37</v>
      </c>
      <c r="J100" s="2">
        <f>TREND(Calibration!$A$2:$A$4,Calibration!$B$2:$B$4,C100)</f>
        <v>413.8643708341512</v>
      </c>
      <c r="K100" s="2">
        <f>TREND(Calibration!$A$2:$A$4,Calibration!$C$2:$C$4,E100)</f>
        <v>538.2839752806791</v>
      </c>
      <c r="L100" s="2">
        <f>TREND(Calibration!$A$2:$A$4,Calibration!$D$2:$D$4,G100)</f>
        <v>546.90375987280459</v>
      </c>
    </row>
    <row r="101" spans="1:12" x14ac:dyDescent="0.25">
      <c r="A101">
        <v>495088</v>
      </c>
      <c r="B101">
        <v>14.864000320000001</v>
      </c>
      <c r="C101">
        <v>0.63990002999999995</v>
      </c>
      <c r="D101">
        <v>832.37701416000004</v>
      </c>
      <c r="E101">
        <v>1.4019000500000001</v>
      </c>
      <c r="F101">
        <v>547.60400390999996</v>
      </c>
      <c r="G101">
        <v>1.4234999399999999</v>
      </c>
      <c r="H101">
        <v>9.9000003020963209E+37</v>
      </c>
      <c r="J101" s="2">
        <f>TREND(Calibration!$A$2:$A$4,Calibration!$B$2:$B$4,C101)</f>
        <v>409.2027832181189</v>
      </c>
      <c r="K101" s="2">
        <f>TREND(Calibration!$A$2:$A$4,Calibration!$C$2:$C$4,E101)</f>
        <v>547.42762841436183</v>
      </c>
      <c r="L101" s="2">
        <f>TREND(Calibration!$A$2:$A$4,Calibration!$D$2:$D$4,G101)</f>
        <v>545.79067758141866</v>
      </c>
    </row>
    <row r="102" spans="1:12" x14ac:dyDescent="0.25">
      <c r="A102">
        <v>500088</v>
      </c>
      <c r="B102">
        <v>14.92199993</v>
      </c>
      <c r="C102">
        <v>0.64639997000000005</v>
      </c>
      <c r="D102">
        <v>918.88598633000004</v>
      </c>
      <c r="E102">
        <v>1.4160000100000001</v>
      </c>
      <c r="F102">
        <v>630.21600341999999</v>
      </c>
      <c r="G102">
        <v>1.4251999900000001</v>
      </c>
      <c r="H102">
        <v>9.9000003020963209E+37</v>
      </c>
      <c r="J102" s="2">
        <f>TREND(Calibration!$A$2:$A$4,Calibration!$B$2:$B$4,C102)</f>
        <v>413.18965679083362</v>
      </c>
      <c r="K102" s="2">
        <f>TREND(Calibration!$A$2:$A$4,Calibration!$C$2:$C$4,E102)</f>
        <v>553.13226815802625</v>
      </c>
      <c r="L102" s="2">
        <f>TREND(Calibration!$A$2:$A$4,Calibration!$D$2:$D$4,G102)</f>
        <v>546.49150442403163</v>
      </c>
    </row>
    <row r="103" spans="1:12" x14ac:dyDescent="0.25">
      <c r="A103">
        <v>505088</v>
      </c>
      <c r="B103">
        <v>14.87699986</v>
      </c>
      <c r="C103">
        <v>0.63400000000000001</v>
      </c>
      <c r="D103">
        <v>9.9000003020963209E+37</v>
      </c>
      <c r="E103">
        <v>1.4111000300000001</v>
      </c>
      <c r="F103">
        <v>746.18103026999995</v>
      </c>
      <c r="G103">
        <v>1.4272999799999999</v>
      </c>
      <c r="H103">
        <v>9.9000003020963209E+37</v>
      </c>
      <c r="J103" s="2">
        <f>TREND(Calibration!$A$2:$A$4,Calibration!$B$2:$B$4,C103)</f>
        <v>405.58387693818037</v>
      </c>
      <c r="K103" s="2">
        <f>TREND(Calibration!$A$2:$A$4,Calibration!$C$2:$C$4,E103)</f>
        <v>551.14980716869286</v>
      </c>
      <c r="L103" s="2">
        <f>TREND(Calibration!$A$2:$A$4,Calibration!$D$2:$D$4,G103)</f>
        <v>547.35720211599278</v>
      </c>
    </row>
    <row r="104" spans="1:12" x14ac:dyDescent="0.25">
      <c r="A104">
        <v>510088</v>
      </c>
      <c r="B104">
        <v>14.756999970000001</v>
      </c>
      <c r="C104">
        <v>0.63889998000000003</v>
      </c>
      <c r="D104">
        <v>9.9000003020963209E+37</v>
      </c>
      <c r="E104">
        <v>1.4148999499999999</v>
      </c>
      <c r="F104">
        <v>592.03497314000003</v>
      </c>
      <c r="G104">
        <v>1.4241000399999999</v>
      </c>
      <c r="H104">
        <v>9.9000003020963209E+37</v>
      </c>
      <c r="J104" s="2">
        <f>TREND(Calibration!$A$2:$A$4,Calibration!$B$2:$B$4,C104)</f>
        <v>408.58938172265999</v>
      </c>
      <c r="K104" s="2">
        <f>TREND(Calibration!$A$2:$A$4,Calibration!$C$2:$C$4,E104)</f>
        <v>552.68719980347646</v>
      </c>
      <c r="L104" s="2">
        <f>TREND(Calibration!$A$2:$A$4,Calibration!$D$2:$D$4,G104)</f>
        <v>546.03806218084344</v>
      </c>
    </row>
    <row r="105" spans="1:12" x14ac:dyDescent="0.25">
      <c r="A105">
        <v>515089</v>
      </c>
      <c r="B105">
        <v>14.647000309999999</v>
      </c>
      <c r="C105">
        <v>0.63940001000000002</v>
      </c>
      <c r="D105">
        <v>9.9000003020963209E+37</v>
      </c>
      <c r="E105">
        <v>1.4229999799999999</v>
      </c>
      <c r="F105">
        <v>393.66400146000001</v>
      </c>
      <c r="G105">
        <v>1.4213999500000001</v>
      </c>
      <c r="H105">
        <v>9.9000003020963209E+37</v>
      </c>
      <c r="J105" s="2">
        <f>TREND(Calibration!$A$2:$A$4,Calibration!$B$2:$B$4,C105)</f>
        <v>408.89608553724361</v>
      </c>
      <c r="K105" s="2">
        <f>TREND(Calibration!$A$2:$A$4,Calibration!$C$2:$C$4,E105)</f>
        <v>555.96435470766585</v>
      </c>
      <c r="L105" s="2">
        <f>TREND(Calibration!$A$2:$A$4,Calibration!$D$2:$D$4,G105)</f>
        <v>544.92497988945763</v>
      </c>
    </row>
    <row r="106" spans="1:12" x14ac:dyDescent="0.25">
      <c r="A106">
        <v>520088</v>
      </c>
      <c r="B106">
        <v>14.56499958</v>
      </c>
      <c r="C106">
        <v>0.63940001000000002</v>
      </c>
      <c r="D106">
        <v>1260.7580566399999</v>
      </c>
      <c r="E106">
        <v>1.4105999499999999</v>
      </c>
      <c r="F106">
        <v>454.92898559999998</v>
      </c>
      <c r="G106">
        <v>1.4203000100000001</v>
      </c>
      <c r="H106">
        <v>9.9000003020963209E+37</v>
      </c>
      <c r="J106" s="2">
        <f>TREND(Calibration!$A$2:$A$4,Calibration!$B$2:$B$4,C106)</f>
        <v>408.89608553724361</v>
      </c>
      <c r="K106" s="2">
        <f>TREND(Calibration!$A$2:$A$4,Calibration!$C$2:$C$4,E106)</f>
        <v>550.94748203847882</v>
      </c>
      <c r="L106" s="2">
        <f>TREND(Calibration!$A$2:$A$4,Calibration!$D$2:$D$4,G106)</f>
        <v>544.47154176865899</v>
      </c>
    </row>
    <row r="107" spans="1:12" x14ac:dyDescent="0.25">
      <c r="A107">
        <v>525088</v>
      </c>
      <c r="B107">
        <v>14.555999760000001</v>
      </c>
      <c r="C107">
        <v>0.64590000999999997</v>
      </c>
      <c r="D107">
        <v>899.92297363</v>
      </c>
      <c r="E107">
        <v>1.4127000599999999</v>
      </c>
      <c r="F107">
        <v>1077.5109863299999</v>
      </c>
      <c r="G107">
        <v>1.42079997</v>
      </c>
      <c r="H107">
        <v>9.9000003020963209E+37</v>
      </c>
      <c r="J107" s="2">
        <f>TREND(Calibration!$A$2:$A$4,Calibration!$B$2:$B$4,C107)</f>
        <v>412.88299591220789</v>
      </c>
      <c r="K107" s="2">
        <f>TREND(Calibration!$A$2:$A$4,Calibration!$C$2:$C$4,E107)</f>
        <v>551.79715614904842</v>
      </c>
      <c r="L107" s="2">
        <f>TREND(Calibration!$A$2:$A$4,Calibration!$D$2:$D$4,G107)</f>
        <v>544.67764475870797</v>
      </c>
    </row>
    <row r="108" spans="1:12" x14ac:dyDescent="0.25">
      <c r="A108">
        <v>530088</v>
      </c>
      <c r="B108">
        <v>14.51399994</v>
      </c>
      <c r="C108">
        <v>0.63400000000000001</v>
      </c>
      <c r="D108">
        <v>9.9000003020963209E+37</v>
      </c>
      <c r="E108">
        <v>1.3987000000000001</v>
      </c>
      <c r="F108">
        <v>936.77301024999997</v>
      </c>
      <c r="G108">
        <v>1.42250001</v>
      </c>
      <c r="H108">
        <v>9.9000003020963209E+37</v>
      </c>
      <c r="J108" s="2">
        <f>TREND(Calibration!$A$2:$A$4,Calibration!$B$2:$B$4,C108)</f>
        <v>405.58387693818037</v>
      </c>
      <c r="K108" s="2">
        <f>TREND(Calibration!$A$2:$A$4,Calibration!$C$2:$C$4,E108)</f>
        <v>546.13293449950584</v>
      </c>
      <c r="L108" s="2">
        <f>TREND(Calibration!$A$2:$A$4,Calibration!$D$2:$D$4,G108)</f>
        <v>545.37846747893127</v>
      </c>
    </row>
    <row r="109" spans="1:12" x14ac:dyDescent="0.25">
      <c r="A109">
        <v>535101</v>
      </c>
      <c r="B109">
        <v>14.52999973</v>
      </c>
      <c r="C109">
        <v>0.63020003000000002</v>
      </c>
      <c r="D109">
        <v>954.43200683999999</v>
      </c>
      <c r="E109">
        <v>1.4078999800000001</v>
      </c>
      <c r="F109">
        <v>1078.61206055</v>
      </c>
      <c r="G109">
        <v>1.4198000399999999</v>
      </c>
      <c r="H109">
        <v>9.9000003020963209E+37</v>
      </c>
      <c r="J109" s="2">
        <f>TREND(Calibration!$A$2:$A$4,Calibration!$B$2:$B$4,C109)</f>
        <v>403.25308619701838</v>
      </c>
      <c r="K109" s="2">
        <f>TREND(Calibration!$A$2:$A$4,Calibration!$C$2:$C$4,E109)</f>
        <v>549.85511325383686</v>
      </c>
      <c r="L109" s="2">
        <f>TREND(Calibration!$A$2:$A$4,Calibration!$D$2:$D$4,G109)</f>
        <v>544.26543465622046</v>
      </c>
    </row>
    <row r="110" spans="1:12" x14ac:dyDescent="0.25">
      <c r="A110">
        <v>540100</v>
      </c>
      <c r="B110">
        <v>14.54300022</v>
      </c>
      <c r="C110">
        <v>0.63450002999999999</v>
      </c>
      <c r="D110">
        <v>836.47900390999996</v>
      </c>
      <c r="E110">
        <v>1.4056999699999999</v>
      </c>
      <c r="F110">
        <v>883.96099853999999</v>
      </c>
      <c r="G110">
        <v>1.4241000399999999</v>
      </c>
      <c r="H110">
        <v>9.9000003020963209E+37</v>
      </c>
      <c r="J110" s="2">
        <f>TREND(Calibration!$A$2:$A$4,Calibration!$B$2:$B$4,C110)</f>
        <v>405.89058075276398</v>
      </c>
      <c r="K110" s="2">
        <f>TREND(Calibration!$A$2:$A$4,Calibration!$C$2:$C$4,E110)</f>
        <v>548.96502104914555</v>
      </c>
      <c r="L110" s="2">
        <f>TREND(Calibration!$A$2:$A$4,Calibration!$D$2:$D$4,G110)</f>
        <v>546.03806218084344</v>
      </c>
    </row>
    <row r="111" spans="1:12" x14ac:dyDescent="0.25">
      <c r="A111">
        <v>545088</v>
      </c>
      <c r="B111">
        <v>14.50399971</v>
      </c>
      <c r="C111">
        <v>0.64050001000000001</v>
      </c>
      <c r="D111">
        <v>1295.2280273399999</v>
      </c>
      <c r="E111">
        <v>1.4117000099999999</v>
      </c>
      <c r="F111">
        <v>674.08898925999995</v>
      </c>
      <c r="G111">
        <v>1.42190003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551.39255039302839</v>
      </c>
      <c r="L111" s="2">
        <f>TREND(Calibration!$A$2:$A$4,Calibration!$D$2:$D$4,G111)</f>
        <v>545.13113234818161</v>
      </c>
    </row>
    <row r="112" spans="1:12" x14ac:dyDescent="0.25">
      <c r="A112">
        <v>550088</v>
      </c>
      <c r="B112">
        <v>14.394000050000001</v>
      </c>
      <c r="C112">
        <v>0.63180000000000003</v>
      </c>
      <c r="D112">
        <v>928.62200928000004</v>
      </c>
      <c r="E112">
        <v>1.4046000199999999</v>
      </c>
      <c r="F112">
        <v>1342.4720459</v>
      </c>
      <c r="G112">
        <v>1.42250001</v>
      </c>
      <c r="H112">
        <v>9.9000003020963209E+37</v>
      </c>
      <c r="J112" s="2">
        <f>TREND(Calibration!$A$2:$A$4,Calibration!$B$2:$B$4,C112)</f>
        <v>404.23446111896169</v>
      </c>
      <c r="K112" s="2">
        <f>TREND(Calibration!$A$2:$A$4,Calibration!$C$2:$C$4,E112)</f>
        <v>548.5199971990038</v>
      </c>
      <c r="L112" s="2">
        <f>TREND(Calibration!$A$2:$A$4,Calibration!$D$2:$D$4,G112)</f>
        <v>545.37846747893127</v>
      </c>
    </row>
    <row r="113" spans="1:12" x14ac:dyDescent="0.25">
      <c r="A113">
        <v>555090</v>
      </c>
      <c r="B113">
        <v>14.303000450000001</v>
      </c>
      <c r="C113">
        <v>0.63620001000000004</v>
      </c>
      <c r="D113">
        <v>826.66497803000004</v>
      </c>
      <c r="E113">
        <v>1.4046000199999999</v>
      </c>
      <c r="F113">
        <v>9.9000003020963209E+37</v>
      </c>
      <c r="G113">
        <v>1.4229999799999999</v>
      </c>
      <c r="H113">
        <v>9.9000003020963209E+37</v>
      </c>
      <c r="J113" s="2">
        <f>TREND(Calibration!$A$2:$A$4,Calibration!$B$2:$B$4,C113)</f>
        <v>406.93329889110737</v>
      </c>
      <c r="K113" s="2">
        <f>TREND(Calibration!$A$2:$A$4,Calibration!$C$2:$C$4,E113)</f>
        <v>548.5199971990038</v>
      </c>
      <c r="L113" s="2">
        <f>TREND(Calibration!$A$2:$A$4,Calibration!$D$2:$D$4,G113)</f>
        <v>545.5845745913698</v>
      </c>
    </row>
    <row r="114" spans="1:12" x14ac:dyDescent="0.25">
      <c r="A114">
        <v>560089</v>
      </c>
      <c r="B114">
        <v>14.16300011</v>
      </c>
      <c r="C114">
        <v>0.63450002999999999</v>
      </c>
      <c r="D114">
        <v>825.53601074000005</v>
      </c>
      <c r="E114">
        <v>1.42569995</v>
      </c>
      <c r="F114">
        <v>9.9000003020963209E+37</v>
      </c>
      <c r="G114">
        <v>1.42250001</v>
      </c>
      <c r="H114">
        <v>9.9000003020963209E+37</v>
      </c>
      <c r="J114" s="2">
        <f>TREND(Calibration!$A$2:$A$4,Calibration!$B$2:$B$4,C114)</f>
        <v>405.89058075276398</v>
      </c>
      <c r="K114" s="2">
        <f>TREND(Calibration!$A$2:$A$4,Calibration!$C$2:$C$4,E114)</f>
        <v>557.05672349230792</v>
      </c>
      <c r="L114" s="2">
        <f>TREND(Calibration!$A$2:$A$4,Calibration!$D$2:$D$4,G114)</f>
        <v>545.37846747893127</v>
      </c>
    </row>
    <row r="115" spans="1:12" x14ac:dyDescent="0.25">
      <c r="A115">
        <v>565090</v>
      </c>
      <c r="B115">
        <v>14.069000239999999</v>
      </c>
      <c r="C115">
        <v>0.62589996999999997</v>
      </c>
      <c r="D115">
        <v>533.10198975000003</v>
      </c>
      <c r="E115">
        <v>1.4241000399999999</v>
      </c>
      <c r="F115">
        <v>9.9000003020963209E+37</v>
      </c>
      <c r="G115">
        <v>1.4251999900000001</v>
      </c>
      <c r="H115">
        <v>9.9000003020963209E+37</v>
      </c>
      <c r="J115" s="2">
        <f>TREND(Calibration!$A$2:$A$4,Calibration!$B$2:$B$4,C115)</f>
        <v>400.6155548390231</v>
      </c>
      <c r="K115" s="2">
        <f>TREND(Calibration!$A$2:$A$4,Calibration!$C$2:$C$4,E115)</f>
        <v>556.40942306221541</v>
      </c>
      <c r="L115" s="2">
        <f>TREND(Calibration!$A$2:$A$4,Calibration!$D$2:$D$4,G115)</f>
        <v>546.49150442403163</v>
      </c>
    </row>
    <row r="116" spans="1:12" x14ac:dyDescent="0.25">
      <c r="A116">
        <v>570101</v>
      </c>
      <c r="B116">
        <v>13.95600033</v>
      </c>
      <c r="C116">
        <v>0.62319999999999998</v>
      </c>
      <c r="D116">
        <v>9.9000003020963209E+37</v>
      </c>
      <c r="E116">
        <v>1.4160000100000001</v>
      </c>
      <c r="F116">
        <v>1078.5880127</v>
      </c>
      <c r="G116">
        <v>1.4241000399999999</v>
      </c>
      <c r="H116">
        <v>9.9000003020963209E+37</v>
      </c>
      <c r="J116" s="2">
        <f>TREND(Calibration!$A$2:$A$4,Calibration!$B$2:$B$4,C116)</f>
        <v>398.95947200747042</v>
      </c>
      <c r="K116" s="2">
        <f>TREND(Calibration!$A$2:$A$4,Calibration!$C$2:$C$4,E116)</f>
        <v>553.13226815802625</v>
      </c>
      <c r="L116" s="2">
        <f>TREND(Calibration!$A$2:$A$4,Calibration!$D$2:$D$4,G116)</f>
        <v>546.03806218084344</v>
      </c>
    </row>
    <row r="117" spans="1:12" x14ac:dyDescent="0.25">
      <c r="A117">
        <v>575091</v>
      </c>
      <c r="B117">
        <v>13.98799992</v>
      </c>
      <c r="C117">
        <v>0.62429999999999997</v>
      </c>
      <c r="D117">
        <v>712.91101074000005</v>
      </c>
      <c r="E117">
        <v>1.41439998</v>
      </c>
      <c r="F117">
        <v>1001.43200684</v>
      </c>
      <c r="G117">
        <v>1.42250001</v>
      </c>
      <c r="H117">
        <v>9.9000003020963209E+37</v>
      </c>
      <c r="J117" s="2">
        <f>TREND(Calibration!$A$2:$A$4,Calibration!$B$2:$B$4,C117)</f>
        <v>399.63417991707979</v>
      </c>
      <c r="K117" s="2">
        <f>TREND(Calibration!$A$2:$A$4,Calibration!$C$2:$C$4,E117)</f>
        <v>552.48491917767058</v>
      </c>
      <c r="L117" s="2">
        <f>TREND(Calibration!$A$2:$A$4,Calibration!$D$2:$D$4,G117)</f>
        <v>545.37846747893127</v>
      </c>
    </row>
    <row r="118" spans="1:12" x14ac:dyDescent="0.25">
      <c r="A118">
        <v>580091</v>
      </c>
      <c r="B118">
        <v>14.07900047</v>
      </c>
      <c r="C118">
        <v>0.63020003000000002</v>
      </c>
      <c r="D118">
        <v>185.55799866000001</v>
      </c>
      <c r="E118">
        <v>1.39170003</v>
      </c>
      <c r="F118">
        <v>9.9000003020963209E+37</v>
      </c>
      <c r="G118">
        <v>1.42250001</v>
      </c>
      <c r="H118">
        <v>1354.2850341799999</v>
      </c>
      <c r="J118" s="2">
        <f>TREND(Calibration!$A$2:$A$4,Calibration!$B$2:$B$4,C118)</f>
        <v>403.25308619701838</v>
      </c>
      <c r="K118" s="2">
        <f>TREND(Calibration!$A$2:$A$4,Calibration!$C$2:$C$4,E118)</f>
        <v>543.30084794986612</v>
      </c>
      <c r="L118" s="2">
        <f>TREND(Calibration!$A$2:$A$4,Calibration!$D$2:$D$4,G118)</f>
        <v>545.37846747893127</v>
      </c>
    </row>
    <row r="119" spans="1:12" x14ac:dyDescent="0.25">
      <c r="A119">
        <v>585103</v>
      </c>
      <c r="B119">
        <v>14.15999985</v>
      </c>
      <c r="C119">
        <v>0.63080000999999997</v>
      </c>
      <c r="D119">
        <v>1139.6030273399999</v>
      </c>
      <c r="E119">
        <v>1.38569999</v>
      </c>
      <c r="F119">
        <v>1218.5290527300001</v>
      </c>
      <c r="G119">
        <v>1.4229999799999999</v>
      </c>
      <c r="H119">
        <v>9.9000003020963209E+37</v>
      </c>
      <c r="J119" s="2">
        <f>TREND(Calibration!$A$2:$A$4,Calibration!$B$2:$B$4,C119)</f>
        <v>403.62109642575234</v>
      </c>
      <c r="K119" s="2">
        <f>TREND(Calibration!$A$2:$A$4,Calibration!$C$2:$C$4,E119)</f>
        <v>540.87331860598317</v>
      </c>
      <c r="L119" s="2">
        <f>TREND(Calibration!$A$2:$A$4,Calibration!$D$2:$D$4,G119)</f>
        <v>545.5845745913698</v>
      </c>
    </row>
    <row r="120" spans="1:12" x14ac:dyDescent="0.25">
      <c r="A120">
        <v>590091</v>
      </c>
      <c r="B120">
        <v>14.272999759999999</v>
      </c>
      <c r="C120">
        <v>0.63450002999999999</v>
      </c>
      <c r="D120">
        <v>9.9000003020963209E+37</v>
      </c>
      <c r="E120">
        <v>1.39279997</v>
      </c>
      <c r="F120">
        <v>407.76098632999998</v>
      </c>
      <c r="G120">
        <v>1.4234999399999999</v>
      </c>
      <c r="H120">
        <v>9.9000003020963209E+37</v>
      </c>
      <c r="J120" s="2">
        <f>TREND(Calibration!$A$2:$A$4,Calibration!$B$2:$B$4,C120)</f>
        <v>405.89058075276398</v>
      </c>
      <c r="K120" s="2">
        <f>TREND(Calibration!$A$2:$A$4,Calibration!$C$2:$C$4,E120)</f>
        <v>543.74586775415253</v>
      </c>
      <c r="L120" s="2">
        <f>TREND(Calibration!$A$2:$A$4,Calibration!$D$2:$D$4,G120)</f>
        <v>545.79067758141866</v>
      </c>
    </row>
    <row r="121" spans="1:12" x14ac:dyDescent="0.25">
      <c r="A121">
        <v>595090</v>
      </c>
      <c r="B121">
        <v>14.32499981</v>
      </c>
      <c r="C121">
        <v>0.63349997999999996</v>
      </c>
      <c r="D121">
        <v>9.9000003020963209E+37</v>
      </c>
      <c r="E121">
        <v>1.4191999399999999</v>
      </c>
      <c r="F121">
        <v>335.73901367000002</v>
      </c>
      <c r="G121">
        <v>1.4229999799999999</v>
      </c>
      <c r="H121">
        <v>9.9000003020963209E+37</v>
      </c>
      <c r="J121" s="2">
        <f>TREND(Calibration!$A$2:$A$4,Calibration!$B$2:$B$4,C121)</f>
        <v>405.27717925730502</v>
      </c>
      <c r="K121" s="2">
        <f>TREND(Calibration!$A$2:$A$4,Calibration!$C$2:$C$4,E121)</f>
        <v>554.42691352261897</v>
      </c>
      <c r="L121" s="2">
        <f>TREND(Calibration!$A$2:$A$4,Calibration!$D$2:$D$4,G121)</f>
        <v>545.5845745913698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14.305999760000001</v>
      </c>
      <c r="C2">
        <v>0.64529996999999995</v>
      </c>
      <c r="D2">
        <v>891.02697753999996</v>
      </c>
      <c r="E2">
        <v>1.4272999799999999</v>
      </c>
      <c r="F2">
        <v>423.10800171</v>
      </c>
      <c r="G2">
        <v>1.42250001</v>
      </c>
      <c r="H2">
        <v>9.9000003020963209E+37</v>
      </c>
      <c r="J2" s="2">
        <f>TREND(Calibration!$A$2:$A$4,Calibration!$B$2:$B$4,C2)</f>
        <v>412.51494888122426</v>
      </c>
      <c r="K2" s="2">
        <f>TREND(Calibration!$A$2:$A$4,Calibration!$C$2:$C$4,E2)</f>
        <v>557.70407247266348</v>
      </c>
      <c r="L2" s="2">
        <f>TREND(Calibration!$A$2:$A$4,Calibration!$D$2:$D$4,G2)</f>
        <v>545.37846747893127</v>
      </c>
      <c r="N2" s="2">
        <f>AVERAGE(J2:J265)</f>
        <v>410.62731506118564</v>
      </c>
    </row>
    <row r="3" spans="1:14" x14ac:dyDescent="0.25">
      <c r="A3">
        <v>5076</v>
      </c>
      <c r="B3">
        <v>14.227999690000001</v>
      </c>
      <c r="C3">
        <v>0.64259999999999995</v>
      </c>
      <c r="D3">
        <v>932.44201659999999</v>
      </c>
      <c r="E3">
        <v>1.43110001</v>
      </c>
      <c r="F3">
        <v>1032.0889892600001</v>
      </c>
      <c r="G3">
        <v>1.4191999399999999</v>
      </c>
      <c r="H3">
        <v>9.9000003020963209E+37</v>
      </c>
      <c r="J3" s="2">
        <f>TREND(Calibration!$A$2:$A$4,Calibration!$B$2:$B$4,C3)</f>
        <v>410.85886604967158</v>
      </c>
      <c r="K3" s="2">
        <f>TREND(Calibration!$A$2:$A$4,Calibration!$C$2:$C$4,E3)</f>
        <v>559.24150961185524</v>
      </c>
      <c r="L3" s="2">
        <f>TREND(Calibration!$A$2:$A$4,Calibration!$D$2:$D$4,G3)</f>
        <v>544.0180500567958</v>
      </c>
    </row>
    <row r="4" spans="1:14" x14ac:dyDescent="0.25">
      <c r="A4">
        <v>10077</v>
      </c>
      <c r="B4">
        <v>14.152999879999999</v>
      </c>
      <c r="C4">
        <v>0.64800000000000002</v>
      </c>
      <c r="D4">
        <v>679.03399658000001</v>
      </c>
      <c r="E4">
        <v>1.4234999399999999</v>
      </c>
      <c r="F4">
        <v>9.9000003020963209E+37</v>
      </c>
      <c r="G4">
        <v>1.4198000399999999</v>
      </c>
      <c r="H4">
        <v>9.9000003020963209E+37</v>
      </c>
      <c r="J4" s="2">
        <f>TREND(Calibration!$A$2:$A$4,Calibration!$B$2:$B$4,C4)</f>
        <v>414.17106851502655</v>
      </c>
      <c r="K4" s="2">
        <f>TREND(Calibration!$A$2:$A$4,Calibration!$C$2:$C$4,E4)</f>
        <v>556.16663128761661</v>
      </c>
      <c r="L4" s="2">
        <f>TREND(Calibration!$A$2:$A$4,Calibration!$D$2:$D$4,G4)</f>
        <v>544.26543465622046</v>
      </c>
    </row>
    <row r="5" spans="1:14" x14ac:dyDescent="0.25">
      <c r="A5">
        <v>15078</v>
      </c>
      <c r="B5">
        <v>14.027000429999999</v>
      </c>
      <c r="C5">
        <v>0.64480000999999998</v>
      </c>
      <c r="D5">
        <v>721.57702637</v>
      </c>
      <c r="E5">
        <v>1.15349996</v>
      </c>
      <c r="F5">
        <v>9.9000003020963209E+37</v>
      </c>
      <c r="G5">
        <v>1.41439998</v>
      </c>
      <c r="H5">
        <v>9.9000003020963209E+37</v>
      </c>
      <c r="J5" s="2">
        <f>TREND(Calibration!$A$2:$A$4,Calibration!$B$2:$B$4,C5)</f>
        <v>412.20828800259852</v>
      </c>
      <c r="K5" s="2">
        <f>TREND(Calibration!$A$2:$A$4,Calibration!$C$2:$C$4,E5)</f>
        <v>446.92854715854276</v>
      </c>
      <c r="L5" s="2">
        <f>TREND(Calibration!$A$2:$A$4,Calibration!$D$2:$D$4,G5)</f>
        <v>542.03931954212385</v>
      </c>
    </row>
    <row r="6" spans="1:14" x14ac:dyDescent="0.25">
      <c r="A6">
        <v>20079</v>
      </c>
      <c r="B6">
        <v>13.99100018</v>
      </c>
      <c r="C6">
        <v>0.64700000999999996</v>
      </c>
      <c r="D6">
        <v>951.13000488</v>
      </c>
      <c r="E6">
        <v>1.32089996</v>
      </c>
      <c r="F6">
        <v>9.9000003020963209E+37</v>
      </c>
      <c r="G6">
        <v>1.4137999999999999</v>
      </c>
      <c r="H6">
        <v>9.9000003020963209E+37</v>
      </c>
      <c r="J6" s="2">
        <f>TREND(Calibration!$A$2:$A$4,Calibration!$B$2:$B$4,C6)</f>
        <v>413.5577038218172</v>
      </c>
      <c r="K6" s="2">
        <f>TREND(Calibration!$A$2:$A$4,Calibration!$C$2:$C$4,E6)</f>
        <v>514.65616433542914</v>
      </c>
      <c r="L6" s="2">
        <f>TREND(Calibration!$A$2:$A$4,Calibration!$D$2:$D$4,G6)</f>
        <v>541.79198441137419</v>
      </c>
    </row>
    <row r="7" spans="1:14" x14ac:dyDescent="0.25">
      <c r="A7">
        <v>25079</v>
      </c>
      <c r="B7">
        <v>13.98499966</v>
      </c>
      <c r="C7">
        <v>0.64209998000000001</v>
      </c>
      <c r="D7">
        <v>559.68402100000003</v>
      </c>
      <c r="E7">
        <v>1.3057999600000001</v>
      </c>
      <c r="F7">
        <v>9.9000003020963209E+37</v>
      </c>
      <c r="G7">
        <v>1.4137999999999999</v>
      </c>
      <c r="H7">
        <v>9.9000003020963209E+37</v>
      </c>
      <c r="J7" s="2">
        <f>TREND(Calibration!$A$2:$A$4,Calibration!$B$2:$B$4,C7)</f>
        <v>410.55216836879629</v>
      </c>
      <c r="K7" s="2">
        <f>TREND(Calibration!$A$2:$A$4,Calibration!$C$2:$C$4,E7)</f>
        <v>508.54692288160004</v>
      </c>
      <c r="L7" s="2">
        <f>TREND(Calibration!$A$2:$A$4,Calibration!$D$2:$D$4,G7)</f>
        <v>541.79198441137419</v>
      </c>
    </row>
    <row r="8" spans="1:14" x14ac:dyDescent="0.25">
      <c r="A8">
        <v>30081</v>
      </c>
      <c r="B8">
        <v>14.039999959999999</v>
      </c>
      <c r="C8">
        <v>0.64160001</v>
      </c>
      <c r="D8">
        <v>1327.4310302700001</v>
      </c>
      <c r="E8">
        <v>1.3057999600000001</v>
      </c>
      <c r="F8">
        <v>1183.81994629</v>
      </c>
      <c r="G8">
        <v>1.4121999700000001</v>
      </c>
      <c r="H8">
        <v>9.9000003020963209E+37</v>
      </c>
      <c r="J8" s="2">
        <f>TREND(Calibration!$A$2:$A$4,Calibration!$B$2:$B$4,C8)</f>
        <v>410.24550135646228</v>
      </c>
      <c r="K8" s="2">
        <f>TREND(Calibration!$A$2:$A$4,Calibration!$C$2:$C$4,E8)</f>
        <v>508.54692288160004</v>
      </c>
      <c r="L8" s="2">
        <f>TREND(Calibration!$A$2:$A$4,Calibration!$D$2:$D$4,G8)</f>
        <v>541.13238970946202</v>
      </c>
    </row>
    <row r="9" spans="1:14" x14ac:dyDescent="0.25">
      <c r="A9">
        <v>35081</v>
      </c>
      <c r="B9">
        <v>14.149999619999999</v>
      </c>
      <c r="C9">
        <v>0.63450002999999999</v>
      </c>
      <c r="D9">
        <v>9.9000003020963209E+37</v>
      </c>
      <c r="E9">
        <v>1.31229997</v>
      </c>
      <c r="F9">
        <v>573.15899658000001</v>
      </c>
      <c r="G9">
        <v>1.4164999700000001</v>
      </c>
      <c r="H9">
        <v>9.9000003020963209E+37</v>
      </c>
      <c r="J9" s="2">
        <f>TREND(Calibration!$A$2:$A$4,Calibration!$B$2:$B$4,C9)</f>
        <v>405.89058075276398</v>
      </c>
      <c r="K9" s="2">
        <f>TREND(Calibration!$A$2:$A$4,Calibration!$C$2:$C$4,E9)</f>
        <v>511.17673285128899</v>
      </c>
      <c r="L9" s="2">
        <f>TREND(Calibration!$A$2:$A$4,Calibration!$D$2:$D$4,G9)</f>
        <v>542.90501723408499</v>
      </c>
    </row>
    <row r="10" spans="1:14" x14ac:dyDescent="0.25">
      <c r="A10">
        <v>40081</v>
      </c>
      <c r="B10">
        <v>14.272999759999999</v>
      </c>
      <c r="C10">
        <v>0.63180000000000003</v>
      </c>
      <c r="D10">
        <v>9.9000003020963209E+37</v>
      </c>
      <c r="E10">
        <v>1.2632000400000001</v>
      </c>
      <c r="F10">
        <v>222.56599426</v>
      </c>
      <c r="G10">
        <v>1.4234999399999999</v>
      </c>
      <c r="H10">
        <v>9.9000003020963209E+37</v>
      </c>
      <c r="J10" s="2">
        <f>TREND(Calibration!$A$2:$A$4,Calibration!$B$2:$B$4,C10)</f>
        <v>404.23446111896169</v>
      </c>
      <c r="K10" s="2">
        <f>TREND(Calibration!$A$2:$A$4,Calibration!$C$2:$C$4,E10)</f>
        <v>491.31161180916291</v>
      </c>
      <c r="L10" s="2">
        <f>TREND(Calibration!$A$2:$A$4,Calibration!$D$2:$D$4,G10)</f>
        <v>545.79067758141866</v>
      </c>
    </row>
    <row r="11" spans="1:14" x14ac:dyDescent="0.25">
      <c r="A11">
        <v>45089</v>
      </c>
      <c r="B11">
        <v>14.38700008</v>
      </c>
      <c r="C11">
        <v>0.64749997999999997</v>
      </c>
      <c r="D11">
        <v>810.08502196999996</v>
      </c>
      <c r="E11">
        <v>1.26859999</v>
      </c>
      <c r="F11">
        <v>673.73101807</v>
      </c>
      <c r="G11">
        <v>1.4229999799999999</v>
      </c>
      <c r="H11">
        <v>9.9000003020963209E+37</v>
      </c>
      <c r="J11" s="2">
        <f>TREND(Calibration!$A$2:$A$4,Calibration!$B$2:$B$4,C11)</f>
        <v>413.8643708341512</v>
      </c>
      <c r="K11" s="2">
        <f>TREND(Calibration!$A$2:$A$4,Calibration!$C$2:$C$4,E11)</f>
        <v>493.49635342430224</v>
      </c>
      <c r="L11" s="2">
        <f>TREND(Calibration!$A$2:$A$4,Calibration!$D$2:$D$4,G11)</f>
        <v>545.5845745913698</v>
      </c>
    </row>
    <row r="12" spans="1:14" x14ac:dyDescent="0.25">
      <c r="A12">
        <v>50088</v>
      </c>
      <c r="B12">
        <v>14.368000029999999</v>
      </c>
      <c r="C12">
        <v>0.64700000999999996</v>
      </c>
      <c r="D12">
        <v>9.9000003020963209E+37</v>
      </c>
      <c r="E12">
        <v>1.28639996</v>
      </c>
      <c r="F12">
        <v>914.14300536999997</v>
      </c>
      <c r="G12">
        <v>1.42569995</v>
      </c>
      <c r="H12">
        <v>9.9000003020963209E+37</v>
      </c>
      <c r="J12" s="2">
        <f>TREND(Calibration!$A$2:$A$4,Calibration!$B$2:$B$4,C12)</f>
        <v>413.5577038218172</v>
      </c>
      <c r="K12" s="2">
        <f>TREND(Calibration!$A$2:$A$4,Calibration!$C$2:$C$4,E12)</f>
        <v>500.6979636627733</v>
      </c>
      <c r="L12" s="2">
        <f>TREND(Calibration!$A$2:$A$4,Calibration!$D$2:$D$4,G12)</f>
        <v>546.69760741408061</v>
      </c>
    </row>
    <row r="13" spans="1:14" x14ac:dyDescent="0.25">
      <c r="A13">
        <v>55081</v>
      </c>
      <c r="B13">
        <v>14.338000299999999</v>
      </c>
      <c r="C13">
        <v>0.63940001000000002</v>
      </c>
      <c r="D13">
        <v>9.9000003020963209E+37</v>
      </c>
      <c r="E13">
        <v>1.2884999500000001</v>
      </c>
      <c r="F13">
        <v>883.84698486000002</v>
      </c>
      <c r="G13">
        <v>1.42569995</v>
      </c>
      <c r="H13">
        <v>9.9000003020963209E+37</v>
      </c>
      <c r="J13" s="2">
        <f>TREND(Calibration!$A$2:$A$4,Calibration!$B$2:$B$4,C13)</f>
        <v>408.89608553724361</v>
      </c>
      <c r="K13" s="2">
        <f>TREND(Calibration!$A$2:$A$4,Calibration!$C$2:$C$4,E13)</f>
        <v>501.54758922307974</v>
      </c>
      <c r="L13" s="2">
        <f>TREND(Calibration!$A$2:$A$4,Calibration!$D$2:$D$4,G13)</f>
        <v>546.69760741408061</v>
      </c>
    </row>
    <row r="14" spans="1:14" x14ac:dyDescent="0.25">
      <c r="A14">
        <v>60082</v>
      </c>
      <c r="B14">
        <v>14.277000429999999</v>
      </c>
      <c r="C14">
        <v>0.63349997999999996</v>
      </c>
      <c r="D14">
        <v>804.21197510000002</v>
      </c>
      <c r="E14">
        <v>1.28750002</v>
      </c>
      <c r="F14">
        <v>993.04199218999997</v>
      </c>
      <c r="G14">
        <v>1.4241000399999999</v>
      </c>
      <c r="H14">
        <v>9.9000003020963209E+37</v>
      </c>
      <c r="J14" s="2">
        <f>TREND(Calibration!$A$2:$A$4,Calibration!$B$2:$B$4,C14)</f>
        <v>405.27717925730502</v>
      </c>
      <c r="K14" s="2">
        <f>TREND(Calibration!$A$2:$A$4,Calibration!$C$2:$C$4,E14)</f>
        <v>501.14303201732287</v>
      </c>
      <c r="L14" s="2">
        <f>TREND(Calibration!$A$2:$A$4,Calibration!$D$2:$D$4,G14)</f>
        <v>546.03806218084344</v>
      </c>
    </row>
    <row r="15" spans="1:14" x14ac:dyDescent="0.25">
      <c r="A15">
        <v>65083</v>
      </c>
      <c r="B15">
        <v>14.21199989</v>
      </c>
      <c r="C15">
        <v>0.63400000000000001</v>
      </c>
      <c r="D15">
        <v>879.79302978999999</v>
      </c>
      <c r="E15">
        <v>1.29069996</v>
      </c>
      <c r="F15">
        <v>866.40002441000001</v>
      </c>
      <c r="G15">
        <v>1.4229999799999999</v>
      </c>
      <c r="H15">
        <v>9.9000003020963209E+37</v>
      </c>
      <c r="J15" s="2">
        <f>TREND(Calibration!$A$2:$A$4,Calibration!$B$2:$B$4,C15)</f>
        <v>405.58387693818037</v>
      </c>
      <c r="K15" s="2">
        <f>TREND(Calibration!$A$2:$A$4,Calibration!$C$2:$C$4,E15)</f>
        <v>502.43768142777094</v>
      </c>
      <c r="L15" s="2">
        <f>TREND(Calibration!$A$2:$A$4,Calibration!$D$2:$D$4,G15)</f>
        <v>545.5845745913698</v>
      </c>
    </row>
    <row r="16" spans="1:14" x14ac:dyDescent="0.25">
      <c r="A16">
        <v>70084</v>
      </c>
      <c r="B16">
        <v>14.17300034</v>
      </c>
      <c r="C16">
        <v>0.63620001000000004</v>
      </c>
      <c r="D16">
        <v>1026.81604004</v>
      </c>
      <c r="E16">
        <v>1.2891000500000001</v>
      </c>
      <c r="F16">
        <v>631.45202637</v>
      </c>
      <c r="G16">
        <v>1.42680001</v>
      </c>
      <c r="H16">
        <v>9.9000003020963209E+37</v>
      </c>
      <c r="J16" s="2">
        <f>TREND(Calibration!$A$2:$A$4,Calibration!$B$2:$B$4,C16)</f>
        <v>406.93329889110737</v>
      </c>
      <c r="K16" s="2">
        <f>TREND(Calibration!$A$2:$A$4,Calibration!$C$2:$C$4,E16)</f>
        <v>501.79038099767854</v>
      </c>
      <c r="L16" s="2">
        <f>TREND(Calibration!$A$2:$A$4,Calibration!$D$2:$D$4,G16)</f>
        <v>547.15109500355425</v>
      </c>
    </row>
    <row r="17" spans="1:12" x14ac:dyDescent="0.25">
      <c r="A17">
        <v>75084</v>
      </c>
      <c r="B17">
        <v>14.18900013</v>
      </c>
      <c r="C17">
        <v>0.63450002999999999</v>
      </c>
      <c r="D17">
        <v>1041.3389892600001</v>
      </c>
      <c r="E17">
        <v>1.3177000299999999</v>
      </c>
      <c r="F17">
        <v>453.64801025000003</v>
      </c>
      <c r="G17">
        <v>1.42680001</v>
      </c>
      <c r="H17">
        <v>9.9000003020963209E+37</v>
      </c>
      <c r="J17" s="2">
        <f>TREND(Calibration!$A$2:$A$4,Calibration!$B$2:$B$4,C17)</f>
        <v>405.89058075276398</v>
      </c>
      <c r="K17" s="2">
        <f>TREND(Calibration!$A$2:$A$4,Calibration!$C$2:$C$4,E17)</f>
        <v>513.3615189708363</v>
      </c>
      <c r="L17" s="2">
        <f>TREND(Calibration!$A$2:$A$4,Calibration!$D$2:$D$4,G17)</f>
        <v>547.15109500355425</v>
      </c>
    </row>
    <row r="18" spans="1:12" x14ac:dyDescent="0.25">
      <c r="A18">
        <v>80084</v>
      </c>
      <c r="B18">
        <v>14.26399994</v>
      </c>
      <c r="C18">
        <v>0.63510001000000005</v>
      </c>
      <c r="D18">
        <v>992.30700683999999</v>
      </c>
      <c r="E18">
        <v>1.3809000300000001</v>
      </c>
      <c r="F18">
        <v>612.35400390999996</v>
      </c>
      <c r="G18">
        <v>1.4272999799999999</v>
      </c>
      <c r="H18">
        <v>9.9000003020963209E+37</v>
      </c>
      <c r="J18" s="2">
        <f>TREND(Calibration!$A$2:$A$4,Calibration!$B$2:$B$4,C18)</f>
        <v>406.258590981498</v>
      </c>
      <c r="K18" s="2">
        <f>TREND(Calibration!$A$2:$A$4,Calibration!$C$2:$C$4,E18)</f>
        <v>538.93132426103477</v>
      </c>
      <c r="L18" s="2">
        <f>TREND(Calibration!$A$2:$A$4,Calibration!$D$2:$D$4,G18)</f>
        <v>547.35720211599278</v>
      </c>
    </row>
    <row r="19" spans="1:12" x14ac:dyDescent="0.25">
      <c r="A19">
        <v>85084</v>
      </c>
      <c r="B19">
        <v>14.36100006</v>
      </c>
      <c r="C19">
        <v>0.63239997999999997</v>
      </c>
      <c r="D19">
        <v>770.90997314000003</v>
      </c>
      <c r="E19">
        <v>1.3398000000000001</v>
      </c>
      <c r="F19">
        <v>551.41802978999999</v>
      </c>
      <c r="G19">
        <v>1.42620003</v>
      </c>
      <c r="H19">
        <v>9.9000003020963209E+37</v>
      </c>
      <c r="J19" s="2">
        <f>TREND(Calibration!$A$2:$A$4,Calibration!$B$2:$B$4,C19)</f>
        <v>404.60247134769565</v>
      </c>
      <c r="K19" s="2">
        <f>TREND(Calibration!$A$2:$A$4,Calibration!$C$2:$C$4,E19)</f>
        <v>522.30284697430511</v>
      </c>
      <c r="L19" s="2">
        <f>TREND(Calibration!$A$2:$A$4,Calibration!$D$2:$D$4,G19)</f>
        <v>546.90375987280459</v>
      </c>
    </row>
    <row r="20" spans="1:12" x14ac:dyDescent="0.25">
      <c r="A20">
        <v>90084</v>
      </c>
      <c r="B20">
        <v>14.43900013</v>
      </c>
      <c r="C20">
        <v>0.64529996999999995</v>
      </c>
      <c r="D20">
        <v>1283.9539794899999</v>
      </c>
      <c r="E20">
        <v>1.31120002</v>
      </c>
      <c r="F20">
        <v>487.96701050000001</v>
      </c>
      <c r="G20">
        <v>1.4289000000000001</v>
      </c>
      <c r="H20">
        <v>9.9000003020963209E+37</v>
      </c>
      <c r="J20" s="2">
        <f>TREND(Calibration!$A$2:$A$4,Calibration!$B$2:$B$4,C20)</f>
        <v>412.51494888122426</v>
      </c>
      <c r="K20" s="2">
        <f>TREND(Calibration!$A$2:$A$4,Calibration!$C$2:$C$4,E20)</f>
        <v>510.73170900114735</v>
      </c>
      <c r="L20" s="2">
        <f>TREND(Calibration!$A$2:$A$4,Calibration!$D$2:$D$4,G20)</f>
        <v>548.01679269551539</v>
      </c>
    </row>
    <row r="21" spans="1:12" x14ac:dyDescent="0.25">
      <c r="A21">
        <v>95084</v>
      </c>
      <c r="B21">
        <v>14.510000229999999</v>
      </c>
      <c r="C21">
        <v>0.63669997</v>
      </c>
      <c r="D21">
        <v>1069.4079589800001</v>
      </c>
      <c r="E21">
        <v>1.3350000399999999</v>
      </c>
      <c r="F21">
        <v>868.26599121000004</v>
      </c>
      <c r="G21">
        <v>1.4272999799999999</v>
      </c>
      <c r="H21">
        <v>9.9000003020963209E+37</v>
      </c>
      <c r="J21" s="2">
        <f>TREND(Calibration!$A$2:$A$4,Calibration!$B$2:$B$4,C21)</f>
        <v>407.23995976973305</v>
      </c>
      <c r="K21" s="2">
        <f>TREND(Calibration!$A$2:$A$4,Calibration!$C$2:$C$4,E21)</f>
        <v>520.3608526293566</v>
      </c>
      <c r="L21" s="2">
        <f>TREND(Calibration!$A$2:$A$4,Calibration!$D$2:$D$4,G21)</f>
        <v>547.35720211599278</v>
      </c>
    </row>
    <row r="22" spans="1:12" x14ac:dyDescent="0.25">
      <c r="A22">
        <v>100085</v>
      </c>
      <c r="B22">
        <v>14.49699974</v>
      </c>
      <c r="C22">
        <v>0.64209998000000001</v>
      </c>
      <c r="D22">
        <v>1343.20800781</v>
      </c>
      <c r="E22">
        <v>1.3069000200000001</v>
      </c>
      <c r="F22">
        <v>519.23199463000003</v>
      </c>
      <c r="G22">
        <v>1.4284000400000001</v>
      </c>
      <c r="H22">
        <v>9.9000003020963209E+37</v>
      </c>
      <c r="J22" s="2">
        <f>TREND(Calibration!$A$2:$A$4,Calibration!$B$2:$B$4,C22)</f>
        <v>410.55216836879629</v>
      </c>
      <c r="K22" s="2">
        <f>TREND(Calibration!$A$2:$A$4,Calibration!$C$2:$C$4,E22)</f>
        <v>508.99199123614972</v>
      </c>
      <c r="L22" s="2">
        <f>TREND(Calibration!$A$2:$A$4,Calibration!$D$2:$D$4,G22)</f>
        <v>547.81068970546642</v>
      </c>
    </row>
    <row r="23" spans="1:12" x14ac:dyDescent="0.25">
      <c r="A23">
        <v>105086</v>
      </c>
      <c r="B23">
        <v>14.46800041</v>
      </c>
      <c r="C23">
        <v>0.64969999</v>
      </c>
      <c r="D23">
        <v>9.9000003020963209E+37</v>
      </c>
      <c r="E23">
        <v>1.2949999599999999</v>
      </c>
      <c r="F23">
        <v>391.57998657000002</v>
      </c>
      <c r="G23">
        <v>1.42680001</v>
      </c>
      <c r="H23">
        <v>9.9000003020963209E+37</v>
      </c>
      <c r="J23" s="2">
        <f>TREND(Calibration!$A$2:$A$4,Calibration!$B$2:$B$4,C23)</f>
        <v>415.21379278707821</v>
      </c>
      <c r="K23" s="2">
        <f>TREND(Calibration!$A$2:$A$4,Calibration!$C$2:$C$4,E23)</f>
        <v>504.17739919276869</v>
      </c>
      <c r="L23" s="2">
        <f>TREND(Calibration!$A$2:$A$4,Calibration!$D$2:$D$4,G23)</f>
        <v>547.15109500355425</v>
      </c>
    </row>
    <row r="24" spans="1:12" x14ac:dyDescent="0.25">
      <c r="A24">
        <v>110085</v>
      </c>
      <c r="B24">
        <v>14.38099957</v>
      </c>
      <c r="C24">
        <v>0.65829998000000001</v>
      </c>
      <c r="D24">
        <v>1162.8399658200001</v>
      </c>
      <c r="E24">
        <v>1.3047000200000001</v>
      </c>
      <c r="F24">
        <v>776.30297852000001</v>
      </c>
      <c r="G24">
        <v>1.4284000400000001</v>
      </c>
      <c r="H24">
        <v>9.9000003020963209E+37</v>
      </c>
      <c r="J24" s="2">
        <f>TREND(Calibration!$A$2:$A$4,Calibration!$B$2:$B$4,C24)</f>
        <v>420.48877576486115</v>
      </c>
      <c r="K24" s="2">
        <f>TREND(Calibration!$A$2:$A$4,Calibration!$C$2:$C$4,E24)</f>
        <v>508.10190307731364</v>
      </c>
      <c r="L24" s="2">
        <f>TREND(Calibration!$A$2:$A$4,Calibration!$D$2:$D$4,G24)</f>
        <v>547.81068970546642</v>
      </c>
    </row>
    <row r="25" spans="1:12" x14ac:dyDescent="0.25">
      <c r="A25">
        <v>115086</v>
      </c>
      <c r="B25">
        <v>14.23499966</v>
      </c>
      <c r="C25">
        <v>0.65560001000000001</v>
      </c>
      <c r="D25">
        <v>9.9000003020963209E+37</v>
      </c>
      <c r="E25">
        <v>1.3118000000000001</v>
      </c>
      <c r="F25">
        <v>66.790000919999997</v>
      </c>
      <c r="G25">
        <v>1.42620003</v>
      </c>
      <c r="H25">
        <v>9.9000003020963209E+37</v>
      </c>
      <c r="J25" s="2">
        <f>TREND(Calibration!$A$2:$A$4,Calibration!$B$2:$B$4,C25)</f>
        <v>418.83269293330846</v>
      </c>
      <c r="K25" s="2">
        <f>TREND(Calibration!$A$2:$A$4,Calibration!$C$2:$C$4,E25)</f>
        <v>510.97445222548299</v>
      </c>
      <c r="L25" s="2">
        <f>TREND(Calibration!$A$2:$A$4,Calibration!$D$2:$D$4,G25)</f>
        <v>546.90375987280459</v>
      </c>
    </row>
    <row r="26" spans="1:12" x14ac:dyDescent="0.25">
      <c r="A26">
        <v>120085</v>
      </c>
      <c r="B26">
        <v>14.208999629999999</v>
      </c>
      <c r="C26">
        <v>0.65780002000000004</v>
      </c>
      <c r="D26">
        <v>1174.5350341799999</v>
      </c>
      <c r="E26">
        <v>1.3177000299999999</v>
      </c>
      <c r="F26">
        <v>714.82897949000005</v>
      </c>
      <c r="G26">
        <v>1.4284000400000001</v>
      </c>
      <c r="H26">
        <v>9.9000003020963209E+37</v>
      </c>
      <c r="J26" s="2">
        <f>TREND(Calibration!$A$2:$A$4,Calibration!$B$2:$B$4,C26)</f>
        <v>420.18211488623547</v>
      </c>
      <c r="K26" s="2">
        <f>TREND(Calibration!$A$2:$A$4,Calibration!$C$2:$C$4,E26)</f>
        <v>513.3615189708363</v>
      </c>
      <c r="L26" s="2">
        <f>TREND(Calibration!$A$2:$A$4,Calibration!$D$2:$D$4,G26)</f>
        <v>547.81068970546642</v>
      </c>
    </row>
    <row r="27" spans="1:12" x14ac:dyDescent="0.25">
      <c r="A27">
        <v>125085</v>
      </c>
      <c r="B27">
        <v>14.222000120000001</v>
      </c>
      <c r="C27">
        <v>0.65829998000000001</v>
      </c>
      <c r="D27">
        <v>1080.8149414100001</v>
      </c>
      <c r="E27">
        <v>1.30910003</v>
      </c>
      <c r="F27">
        <v>751.45098876999998</v>
      </c>
      <c r="G27">
        <v>1.4284000400000001</v>
      </c>
      <c r="H27">
        <v>9.9000003020963209E+37</v>
      </c>
      <c r="J27" s="2">
        <f>TREND(Calibration!$A$2:$A$4,Calibration!$B$2:$B$4,C27)</f>
        <v>420.48877576486115</v>
      </c>
      <c r="K27" s="2">
        <f>TREND(Calibration!$A$2:$A$4,Calibration!$C$2:$C$4,E27)</f>
        <v>509.88208344084092</v>
      </c>
      <c r="L27" s="2">
        <f>TREND(Calibration!$A$2:$A$4,Calibration!$D$2:$D$4,G27)</f>
        <v>547.81068970546642</v>
      </c>
    </row>
    <row r="28" spans="1:12" x14ac:dyDescent="0.25">
      <c r="A28">
        <v>130086</v>
      </c>
      <c r="B28">
        <v>14.24400043</v>
      </c>
      <c r="C28">
        <v>0.66210002000000001</v>
      </c>
      <c r="D28">
        <v>9.9000003020963209E+37</v>
      </c>
      <c r="E28">
        <v>1.2740000499999999</v>
      </c>
      <c r="F28">
        <v>988.08599853999999</v>
      </c>
      <c r="G28">
        <v>1.42460001</v>
      </c>
      <c r="H28">
        <v>9.9000003020963209E+37</v>
      </c>
      <c r="J28" s="2">
        <f>TREND(Calibration!$A$2:$A$4,Calibration!$B$2:$B$4,C28)</f>
        <v>422.81960944198107</v>
      </c>
      <c r="K28" s="2">
        <f>TREND(Calibration!$A$2:$A$4,Calibration!$C$2:$C$4,E28)</f>
        <v>495.68113954384944</v>
      </c>
      <c r="L28" s="2">
        <f>TREND(Calibration!$A$2:$A$4,Calibration!$D$2:$D$4,G28)</f>
        <v>546.24416929328197</v>
      </c>
    </row>
    <row r="29" spans="1:12" x14ac:dyDescent="0.25">
      <c r="A29">
        <v>135085</v>
      </c>
      <c r="B29">
        <v>14.338000299999999</v>
      </c>
      <c r="C29">
        <v>0.65399998000000004</v>
      </c>
      <c r="D29">
        <v>9.9000003020963209E+37</v>
      </c>
      <c r="E29">
        <v>1.2884999500000001</v>
      </c>
      <c r="F29">
        <v>1156.2540283200001</v>
      </c>
      <c r="G29">
        <v>1.42789996</v>
      </c>
      <c r="H29">
        <v>9.9000003020963209E+37</v>
      </c>
      <c r="J29" s="2">
        <f>TREND(Calibration!$A$2:$A$4,Calibration!$B$2:$B$4,C29)</f>
        <v>417.85128120911554</v>
      </c>
      <c r="K29" s="2">
        <f>TREND(Calibration!$A$2:$A$4,Calibration!$C$2:$C$4,E29)</f>
        <v>501.54758922307974</v>
      </c>
      <c r="L29" s="2">
        <f>TREND(Calibration!$A$2:$A$4,Calibration!$D$2:$D$4,G29)</f>
        <v>547.60453724674232</v>
      </c>
    </row>
    <row r="30" spans="1:12" x14ac:dyDescent="0.25">
      <c r="A30">
        <v>140086</v>
      </c>
      <c r="B30">
        <v>14.43500042</v>
      </c>
      <c r="C30">
        <v>0.65240001999999997</v>
      </c>
      <c r="D30">
        <v>868.68298340000001</v>
      </c>
      <c r="E30">
        <v>1.3085000499999999</v>
      </c>
      <c r="F30">
        <v>9.9000003020963209E+37</v>
      </c>
      <c r="G30">
        <v>1.42569995</v>
      </c>
      <c r="H30">
        <v>9.9000003020963209E+37</v>
      </c>
      <c r="J30" s="2">
        <f>TREND(Calibration!$A$2:$A$4,Calibration!$B$2:$B$4,C30)</f>
        <v>416.86991242088044</v>
      </c>
      <c r="K30" s="2">
        <f>TREND(Calibration!$A$2:$A$4,Calibration!$C$2:$C$4,E30)</f>
        <v>509.63934021650527</v>
      </c>
      <c r="L30" s="2">
        <f>TREND(Calibration!$A$2:$A$4,Calibration!$D$2:$D$4,G30)</f>
        <v>546.69760741408061</v>
      </c>
    </row>
    <row r="31" spans="1:12" x14ac:dyDescent="0.25">
      <c r="A31">
        <v>145086</v>
      </c>
      <c r="B31">
        <v>14.51399994</v>
      </c>
      <c r="C31">
        <v>0.64910000999999995</v>
      </c>
      <c r="D31">
        <v>906.79498291000004</v>
      </c>
      <c r="E31">
        <v>1.29990005</v>
      </c>
      <c r="F31">
        <v>1320.34997559</v>
      </c>
      <c r="G31">
        <v>1.4272999799999999</v>
      </c>
      <c r="H31">
        <v>9.9000003020963209E+37</v>
      </c>
      <c r="J31" s="2">
        <f>TREND(Calibration!$A$2:$A$4,Calibration!$B$2:$B$4,C31)</f>
        <v>414.84578255834413</v>
      </c>
      <c r="K31" s="2">
        <f>TREND(Calibration!$A$2:$A$4,Calibration!$C$2:$C$4,E31)</f>
        <v>506.15990468650989</v>
      </c>
      <c r="L31" s="2">
        <f>TREND(Calibration!$A$2:$A$4,Calibration!$D$2:$D$4,G31)</f>
        <v>547.35720211599278</v>
      </c>
    </row>
    <row r="32" spans="1:12" x14ac:dyDescent="0.25">
      <c r="A32">
        <v>150086</v>
      </c>
      <c r="B32">
        <v>14.522999759999999</v>
      </c>
      <c r="C32">
        <v>0.65069997000000002</v>
      </c>
      <c r="D32">
        <v>714.03302001999998</v>
      </c>
      <c r="E32">
        <v>1.33389997</v>
      </c>
      <c r="F32">
        <v>1148.9310302700001</v>
      </c>
      <c r="G32">
        <v>1.42569995</v>
      </c>
      <c r="H32">
        <v>9.9000003020963209E+37</v>
      </c>
      <c r="J32" s="2">
        <f>TREND(Calibration!$A$2:$A$4,Calibration!$B$2:$B$4,C32)</f>
        <v>415.82715134657923</v>
      </c>
      <c r="K32" s="2">
        <f>TREND(Calibration!$A$2:$A$4,Calibration!$C$2:$C$4,E32)</f>
        <v>519.9157802289518</v>
      </c>
      <c r="L32" s="2">
        <f>TREND(Calibration!$A$2:$A$4,Calibration!$D$2:$D$4,G32)</f>
        <v>546.69760741408061</v>
      </c>
    </row>
    <row r="33" spans="1:12" x14ac:dyDescent="0.25">
      <c r="A33">
        <v>155085</v>
      </c>
      <c r="B33">
        <v>14.522999759999999</v>
      </c>
      <c r="C33">
        <v>0.64529996999999995</v>
      </c>
      <c r="D33">
        <v>782.15802001999998</v>
      </c>
      <c r="E33">
        <v>1.329</v>
      </c>
      <c r="F33">
        <v>983.42602538999995</v>
      </c>
      <c r="G33">
        <v>1.4251999900000001</v>
      </c>
      <c r="H33">
        <v>9.9000003020963209E+37</v>
      </c>
      <c r="J33" s="2">
        <f>TREND(Calibration!$A$2:$A$4,Calibration!$B$2:$B$4,C33)</f>
        <v>412.51494888122426</v>
      </c>
      <c r="K33" s="2">
        <f>TREND(Calibration!$A$2:$A$4,Calibration!$C$2:$C$4,E33)</f>
        <v>517.93332328547365</v>
      </c>
      <c r="L33" s="2">
        <f>TREND(Calibration!$A$2:$A$4,Calibration!$D$2:$D$4,G33)</f>
        <v>546.49150442403163</v>
      </c>
    </row>
    <row r="34" spans="1:12" x14ac:dyDescent="0.25">
      <c r="A34">
        <v>160087</v>
      </c>
      <c r="B34">
        <v>14.40999985</v>
      </c>
      <c r="C34">
        <v>0.65450001000000002</v>
      </c>
      <c r="D34">
        <v>589.96801758000004</v>
      </c>
      <c r="E34">
        <v>1.3377000100000001</v>
      </c>
      <c r="F34">
        <v>1337.93005371</v>
      </c>
      <c r="G34">
        <v>1.42680001</v>
      </c>
      <c r="H34">
        <v>9.9000003020963209E+37</v>
      </c>
      <c r="J34" s="2">
        <f>TREND(Calibration!$A$2:$A$4,Calibration!$B$2:$B$4,C34)</f>
        <v>418.15798502369915</v>
      </c>
      <c r="K34" s="2">
        <f>TREND(Calibration!$A$2:$A$4,Calibration!$C$2:$C$4,E34)</f>
        <v>521.45322141399868</v>
      </c>
      <c r="L34" s="2">
        <f>TREND(Calibration!$A$2:$A$4,Calibration!$D$2:$D$4,G34)</f>
        <v>547.15109500355425</v>
      </c>
    </row>
    <row r="35" spans="1:12" x14ac:dyDescent="0.25">
      <c r="A35">
        <v>165087</v>
      </c>
      <c r="B35">
        <v>14.31200027</v>
      </c>
      <c r="C35">
        <v>0.63829999999999998</v>
      </c>
      <c r="D35">
        <v>1287.8709716799999</v>
      </c>
      <c r="E35">
        <v>1.3161</v>
      </c>
      <c r="F35">
        <v>915.00701904000005</v>
      </c>
      <c r="G35">
        <v>1.42460001</v>
      </c>
      <c r="H35">
        <v>9.9000003020963209E+37</v>
      </c>
      <c r="J35" s="2">
        <f>TREND(Calibration!$A$2:$A$4,Calibration!$B$2:$B$4,C35)</f>
        <v>408.22137149392597</v>
      </c>
      <c r="K35" s="2">
        <f>TREND(Calibration!$A$2:$A$4,Calibration!$C$2:$C$4,E35)</f>
        <v>512.71416999048063</v>
      </c>
      <c r="L35" s="2">
        <f>TREND(Calibration!$A$2:$A$4,Calibration!$D$2:$D$4,G35)</f>
        <v>546.24416929328197</v>
      </c>
    </row>
    <row r="36" spans="1:12" x14ac:dyDescent="0.25">
      <c r="A36">
        <v>170087</v>
      </c>
      <c r="B36">
        <v>14.28299999</v>
      </c>
      <c r="C36">
        <v>0.63719999999999999</v>
      </c>
      <c r="D36">
        <v>756.05902100000003</v>
      </c>
      <c r="E36">
        <v>1.31659997</v>
      </c>
      <c r="F36">
        <v>748.04998779000005</v>
      </c>
      <c r="G36">
        <v>1.4229999799999999</v>
      </c>
      <c r="H36">
        <v>9.9000003020963209E+37</v>
      </c>
      <c r="J36" s="2">
        <f>TREND(Calibration!$A$2:$A$4,Calibration!$B$2:$B$4,C36)</f>
        <v>407.5466635843166</v>
      </c>
      <c r="K36" s="2">
        <f>TREND(Calibration!$A$2:$A$4,Calibration!$C$2:$C$4,E36)</f>
        <v>512.91645061628662</v>
      </c>
      <c r="L36" s="2">
        <f>TREND(Calibration!$A$2:$A$4,Calibration!$D$2:$D$4,G36)</f>
        <v>545.5845745913698</v>
      </c>
    </row>
    <row r="37" spans="1:12" x14ac:dyDescent="0.25">
      <c r="A37">
        <v>175088</v>
      </c>
      <c r="B37">
        <v>14.28299999</v>
      </c>
      <c r="C37">
        <v>0.63349997999999996</v>
      </c>
      <c r="D37">
        <v>9.9000003020963209E+37</v>
      </c>
      <c r="E37">
        <v>1.3269000099999999</v>
      </c>
      <c r="F37">
        <v>393.01901244999999</v>
      </c>
      <c r="G37">
        <v>1.42460001</v>
      </c>
      <c r="H37">
        <v>9.9000003020963209E+37</v>
      </c>
      <c r="J37" s="2">
        <f>TREND(Calibration!$A$2:$A$4,Calibration!$B$2:$B$4,C37)</f>
        <v>405.27717925730502</v>
      </c>
      <c r="K37" s="2">
        <f>TREND(Calibration!$A$2:$A$4,Calibration!$C$2:$C$4,E37)</f>
        <v>517.08369772516733</v>
      </c>
      <c r="L37" s="2">
        <f>TREND(Calibration!$A$2:$A$4,Calibration!$D$2:$D$4,G37)</f>
        <v>546.24416929328197</v>
      </c>
    </row>
    <row r="38" spans="1:12" x14ac:dyDescent="0.25">
      <c r="A38">
        <v>180088</v>
      </c>
      <c r="B38">
        <v>14.33100033</v>
      </c>
      <c r="C38">
        <v>0.64099996999999997</v>
      </c>
      <c r="D38">
        <v>1189.2869873</v>
      </c>
      <c r="E38">
        <v>1.2949999599999999</v>
      </c>
      <c r="F38">
        <v>576.94702147999999</v>
      </c>
      <c r="G38">
        <v>1.4229999799999999</v>
      </c>
      <c r="H38">
        <v>9.9000003020963209E+37</v>
      </c>
      <c r="J38" s="2">
        <f>TREND(Calibration!$A$2:$A$4,Calibration!$B$2:$B$4,C38)</f>
        <v>409.87745432547865</v>
      </c>
      <c r="K38" s="2">
        <f>TREND(Calibration!$A$2:$A$4,Calibration!$C$2:$C$4,E38)</f>
        <v>504.17739919276869</v>
      </c>
      <c r="L38" s="2">
        <f>TREND(Calibration!$A$2:$A$4,Calibration!$D$2:$D$4,G38)</f>
        <v>545.5845745913698</v>
      </c>
    </row>
    <row r="39" spans="1:12" x14ac:dyDescent="0.25">
      <c r="A39">
        <v>185087</v>
      </c>
      <c r="B39">
        <v>14.45400047</v>
      </c>
      <c r="C39">
        <v>0.63990002999999995</v>
      </c>
      <c r="D39">
        <v>1184.9119873</v>
      </c>
      <c r="E39">
        <v>1.3107000600000001</v>
      </c>
      <c r="F39">
        <v>759.33099364999998</v>
      </c>
      <c r="G39">
        <v>1.42190003</v>
      </c>
      <c r="H39">
        <v>9.9000003020963209E+37</v>
      </c>
      <c r="J39" s="2">
        <f>TREND(Calibration!$A$2:$A$4,Calibration!$B$2:$B$4,C39)</f>
        <v>409.2027832181189</v>
      </c>
      <c r="K39" s="2">
        <f>TREND(Calibration!$A$2:$A$4,Calibration!$C$2:$C$4,E39)</f>
        <v>510.52943242119659</v>
      </c>
      <c r="L39" s="2">
        <f>TREND(Calibration!$A$2:$A$4,Calibration!$D$2:$D$4,G39)</f>
        <v>545.13113234818161</v>
      </c>
    </row>
    <row r="40" spans="1:12" x14ac:dyDescent="0.25">
      <c r="A40">
        <v>190087</v>
      </c>
      <c r="B40">
        <v>14.52900028</v>
      </c>
      <c r="C40">
        <v>0.63559997000000001</v>
      </c>
      <c r="D40">
        <v>9.9000003020963209E+37</v>
      </c>
      <c r="E40">
        <v>1.30309999</v>
      </c>
      <c r="F40">
        <v>866.52099609000004</v>
      </c>
      <c r="G40">
        <v>1.4234999399999999</v>
      </c>
      <c r="H40">
        <v>9.9000003020963209E+37</v>
      </c>
      <c r="J40" s="2">
        <f>TREND(Calibration!$A$2:$A$4,Calibration!$B$2:$B$4,C40)</f>
        <v>406.56525186012368</v>
      </c>
      <c r="K40" s="2">
        <f>TREND(Calibration!$A$2:$A$4,Calibration!$C$2:$C$4,E40)</f>
        <v>507.45455409695796</v>
      </c>
      <c r="L40" s="2">
        <f>TREND(Calibration!$A$2:$A$4,Calibration!$D$2:$D$4,G40)</f>
        <v>545.79067758141866</v>
      </c>
    </row>
    <row r="41" spans="1:12" x14ac:dyDescent="0.25">
      <c r="A41">
        <v>195088</v>
      </c>
      <c r="B41">
        <v>14.574000359999999</v>
      </c>
      <c r="C41">
        <v>0.63719999999999999</v>
      </c>
      <c r="D41">
        <v>9.9000003020963209E+37</v>
      </c>
      <c r="E41">
        <v>1.2918000199999999</v>
      </c>
      <c r="F41">
        <v>855.23699951000003</v>
      </c>
      <c r="G41">
        <v>1.42460001</v>
      </c>
      <c r="H41">
        <v>9.9000003020963209E+37</v>
      </c>
      <c r="J41" s="2">
        <f>TREND(Calibration!$A$2:$A$4,Calibration!$B$2:$B$4,C41)</f>
        <v>407.5466635843166</v>
      </c>
      <c r="K41" s="2">
        <f>TREND(Calibration!$A$2:$A$4,Calibration!$C$2:$C$4,E41)</f>
        <v>502.88274978232062</v>
      </c>
      <c r="L41" s="2">
        <f>TREND(Calibration!$A$2:$A$4,Calibration!$D$2:$D$4,G41)</f>
        <v>546.24416929328197</v>
      </c>
    </row>
    <row r="42" spans="1:12" x14ac:dyDescent="0.25">
      <c r="A42">
        <v>200087</v>
      </c>
      <c r="B42">
        <v>14.579999920000001</v>
      </c>
      <c r="C42">
        <v>0.63990002999999995</v>
      </c>
      <c r="D42">
        <v>1246.05505371</v>
      </c>
      <c r="E42">
        <v>1.2992999599999999</v>
      </c>
      <c r="F42">
        <v>858.50201416000004</v>
      </c>
      <c r="G42">
        <v>1.4234999399999999</v>
      </c>
      <c r="H42">
        <v>9.9000003020963209E+37</v>
      </c>
      <c r="J42" s="2">
        <f>TREND(Calibration!$A$2:$A$4,Calibration!$B$2:$B$4,C42)</f>
        <v>409.2027832181189</v>
      </c>
      <c r="K42" s="2">
        <f>TREND(Calibration!$A$2:$A$4,Calibration!$C$2:$C$4,E42)</f>
        <v>505.91711695776632</v>
      </c>
      <c r="L42" s="2">
        <f>TREND(Calibration!$A$2:$A$4,Calibration!$D$2:$D$4,G42)</f>
        <v>545.79067758141866</v>
      </c>
    </row>
    <row r="43" spans="1:12" x14ac:dyDescent="0.25">
      <c r="A43">
        <v>205097</v>
      </c>
      <c r="B43">
        <v>14.524000170000001</v>
      </c>
      <c r="C43">
        <v>0.63510001000000005</v>
      </c>
      <c r="D43">
        <v>9.9000003020963209E+37</v>
      </c>
      <c r="E43">
        <v>1.31120002</v>
      </c>
      <c r="F43">
        <v>362.86801147</v>
      </c>
      <c r="G43">
        <v>1.4241000399999999</v>
      </c>
      <c r="H43">
        <v>9.9000003020963209E+37</v>
      </c>
      <c r="J43" s="2">
        <f>TREND(Calibration!$A$2:$A$4,Calibration!$B$2:$B$4,C43)</f>
        <v>406.258590981498</v>
      </c>
      <c r="K43" s="2">
        <f>TREND(Calibration!$A$2:$A$4,Calibration!$C$2:$C$4,E43)</f>
        <v>510.73170900114735</v>
      </c>
      <c r="L43" s="2">
        <f>TREND(Calibration!$A$2:$A$4,Calibration!$D$2:$D$4,G43)</f>
        <v>546.03806218084344</v>
      </c>
    </row>
    <row r="44" spans="1:12" x14ac:dyDescent="0.25">
      <c r="A44">
        <v>210088</v>
      </c>
      <c r="B44">
        <v>14.475000380000001</v>
      </c>
      <c r="C44">
        <v>0.64050001000000001</v>
      </c>
      <c r="D44">
        <v>414.88000488</v>
      </c>
      <c r="E44">
        <v>1.2740000499999999</v>
      </c>
      <c r="F44">
        <v>9.9000003020963209E+37</v>
      </c>
      <c r="G44">
        <v>1.42789996</v>
      </c>
      <c r="H44">
        <v>1003.21002197</v>
      </c>
      <c r="J44" s="2">
        <f>TREND(Calibration!$A$2:$A$4,Calibration!$B$2:$B$4,C44)</f>
        <v>409.57079344685292</v>
      </c>
      <c r="K44" s="2">
        <f>TREND(Calibration!$A$2:$A$4,Calibration!$C$2:$C$4,E44)</f>
        <v>495.68113954384944</v>
      </c>
      <c r="L44" s="2">
        <f>TREND(Calibration!$A$2:$A$4,Calibration!$D$2:$D$4,G44)</f>
        <v>547.60453724674232</v>
      </c>
    </row>
    <row r="45" spans="1:12" x14ac:dyDescent="0.25">
      <c r="A45">
        <v>215087</v>
      </c>
      <c r="B45">
        <v>14.38399982</v>
      </c>
      <c r="C45">
        <v>0.63990002999999995</v>
      </c>
      <c r="D45">
        <v>1022.08197021</v>
      </c>
      <c r="E45">
        <v>1.29879999</v>
      </c>
      <c r="F45">
        <v>9.9000003020963209E+37</v>
      </c>
      <c r="G45">
        <v>1.42999995</v>
      </c>
      <c r="H45">
        <v>9.9000003020963209E+37</v>
      </c>
      <c r="J45" s="2">
        <f>TREND(Calibration!$A$2:$A$4,Calibration!$B$2:$B$4,C45)</f>
        <v>409.2027832181189</v>
      </c>
      <c r="K45" s="2">
        <f>TREND(Calibration!$A$2:$A$4,Calibration!$C$2:$C$4,E45)</f>
        <v>505.71483633196033</v>
      </c>
      <c r="L45" s="2">
        <f>TREND(Calibration!$A$2:$A$4,Calibration!$D$2:$D$4,G45)</f>
        <v>548.47023493870358</v>
      </c>
    </row>
    <row r="46" spans="1:12" x14ac:dyDescent="0.25">
      <c r="A46">
        <v>220087</v>
      </c>
      <c r="B46">
        <v>14.32900047</v>
      </c>
      <c r="C46">
        <v>0.64370000000000005</v>
      </c>
      <c r="D46">
        <v>1281.0489502</v>
      </c>
      <c r="E46">
        <v>1.3004000200000001</v>
      </c>
      <c r="F46">
        <v>9.9000003020963209E+37</v>
      </c>
      <c r="G46">
        <v>1.43060005</v>
      </c>
      <c r="H46">
        <v>9.9000003020963209E+37</v>
      </c>
      <c r="J46" s="2">
        <f>TREND(Calibration!$A$2:$A$4,Calibration!$B$2:$B$4,C46)</f>
        <v>411.53357395928094</v>
      </c>
      <c r="K46" s="2">
        <f>TREND(Calibration!$A$2:$A$4,Calibration!$C$2:$C$4,E46)</f>
        <v>506.362185312316</v>
      </c>
      <c r="L46" s="2">
        <f>TREND(Calibration!$A$2:$A$4,Calibration!$D$2:$D$4,G46)</f>
        <v>548.71761953812825</v>
      </c>
    </row>
    <row r="47" spans="1:12" x14ac:dyDescent="0.25">
      <c r="A47">
        <v>225087</v>
      </c>
      <c r="B47">
        <v>14.397999759999999</v>
      </c>
      <c r="C47">
        <v>0.64160001</v>
      </c>
      <c r="D47">
        <v>1101.48596191</v>
      </c>
      <c r="E47">
        <v>1.3187999699999999</v>
      </c>
      <c r="F47">
        <v>9.9000003020963209E+37</v>
      </c>
      <c r="G47">
        <v>1.4315999699999999</v>
      </c>
      <c r="H47">
        <v>9.9000003020963209E+37</v>
      </c>
      <c r="J47" s="2">
        <f>TREND(Calibration!$A$2:$A$4,Calibration!$B$2:$B$4,C47)</f>
        <v>410.24550135646228</v>
      </c>
      <c r="K47" s="2">
        <f>TREND(Calibration!$A$2:$A$4,Calibration!$C$2:$C$4,E47)</f>
        <v>513.8065387751227</v>
      </c>
      <c r="L47" s="2">
        <f>TREND(Calibration!$A$2:$A$4,Calibration!$D$2:$D$4,G47)</f>
        <v>549.12982551822608</v>
      </c>
    </row>
    <row r="48" spans="1:12" x14ac:dyDescent="0.25">
      <c r="A48">
        <v>230087</v>
      </c>
      <c r="B48">
        <v>14.45100021</v>
      </c>
      <c r="C48">
        <v>0.62910001999999998</v>
      </c>
      <c r="D48">
        <v>9.9000003020963209E+37</v>
      </c>
      <c r="E48">
        <v>1.3446999799999999</v>
      </c>
      <c r="F48">
        <v>1178.20605469</v>
      </c>
      <c r="G48">
        <v>1.4337999800000001</v>
      </c>
      <c r="H48">
        <v>9.9000003020963209E+37</v>
      </c>
      <c r="J48" s="2">
        <f>TREND(Calibration!$A$2:$A$4,Calibration!$B$2:$B$4,C48)</f>
        <v>402.57837215370074</v>
      </c>
      <c r="K48" s="2">
        <f>TREND(Calibration!$A$2:$A$4,Calibration!$C$2:$C$4,E48)</f>
        <v>524.28530796363839</v>
      </c>
      <c r="L48" s="2">
        <f>TREND(Calibration!$A$2:$A$4,Calibration!$D$2:$D$4,G48)</f>
        <v>550.03675535088803</v>
      </c>
    </row>
    <row r="49" spans="1:12" x14ac:dyDescent="0.25">
      <c r="A49">
        <v>235088</v>
      </c>
      <c r="B49">
        <v>14.539999959999999</v>
      </c>
      <c r="C49">
        <v>0.63889998000000003</v>
      </c>
      <c r="D49">
        <v>468.35598755000001</v>
      </c>
      <c r="E49">
        <v>1.3085000499999999</v>
      </c>
      <c r="F49">
        <v>9.9000003020963209E+37</v>
      </c>
      <c r="G49">
        <v>1.43219995</v>
      </c>
      <c r="H49">
        <v>9.9000003020963209E+37</v>
      </c>
      <c r="J49" s="2">
        <f>TREND(Calibration!$A$2:$A$4,Calibration!$B$2:$B$4,C49)</f>
        <v>408.58938172265999</v>
      </c>
      <c r="K49" s="2">
        <f>TREND(Calibration!$A$2:$A$4,Calibration!$C$2:$C$4,E49)</f>
        <v>509.63934021650527</v>
      </c>
      <c r="L49" s="2">
        <f>TREND(Calibration!$A$2:$A$4,Calibration!$D$2:$D$4,G49)</f>
        <v>549.37716064897575</v>
      </c>
    </row>
    <row r="50" spans="1:12" x14ac:dyDescent="0.25">
      <c r="A50">
        <v>240087</v>
      </c>
      <c r="B50">
        <v>14.62699986</v>
      </c>
      <c r="C50">
        <v>0.64209998000000001</v>
      </c>
      <c r="D50">
        <v>1165.8079834</v>
      </c>
      <c r="E50">
        <v>1.33389997</v>
      </c>
      <c r="F50">
        <v>9.9000003020963209E+37</v>
      </c>
      <c r="G50">
        <v>1.4337999800000001</v>
      </c>
      <c r="H50">
        <v>9.9000003020963209E+37</v>
      </c>
      <c r="J50" s="2">
        <f>TREND(Calibration!$A$2:$A$4,Calibration!$B$2:$B$4,C50)</f>
        <v>410.55216836879629</v>
      </c>
      <c r="K50" s="2">
        <f>TREND(Calibration!$A$2:$A$4,Calibration!$C$2:$C$4,E50)</f>
        <v>519.9157802289518</v>
      </c>
      <c r="L50" s="2">
        <f>TREND(Calibration!$A$2:$A$4,Calibration!$D$2:$D$4,G50)</f>
        <v>550.03675535088803</v>
      </c>
    </row>
    <row r="51" spans="1:12" x14ac:dyDescent="0.25">
      <c r="A51">
        <v>245088</v>
      </c>
      <c r="B51">
        <v>14.67300034</v>
      </c>
      <c r="C51">
        <v>0.63450002999999999</v>
      </c>
      <c r="D51">
        <v>9.9000003020963209E+37</v>
      </c>
      <c r="E51">
        <v>1.3052999999999999</v>
      </c>
      <c r="F51">
        <v>467.67001342999998</v>
      </c>
      <c r="G51">
        <v>1.4333000199999999</v>
      </c>
      <c r="H51">
        <v>9.9000003020963209E+37</v>
      </c>
      <c r="J51" s="2">
        <f>TREND(Calibration!$A$2:$A$4,Calibration!$B$2:$B$4,C51)</f>
        <v>405.89058075276398</v>
      </c>
      <c r="K51" s="2">
        <f>TREND(Calibration!$A$2:$A$4,Calibration!$C$2:$C$4,E51)</f>
        <v>508.34464630164928</v>
      </c>
      <c r="L51" s="2">
        <f>TREND(Calibration!$A$2:$A$4,Calibration!$D$2:$D$4,G51)</f>
        <v>549.83065236083894</v>
      </c>
    </row>
    <row r="52" spans="1:12" x14ac:dyDescent="0.25">
      <c r="A52">
        <v>250087</v>
      </c>
      <c r="B52">
        <v>14.727000240000001</v>
      </c>
      <c r="C52">
        <v>0.63669997</v>
      </c>
      <c r="D52">
        <v>627.13299560999997</v>
      </c>
      <c r="E52">
        <v>1.35169995</v>
      </c>
      <c r="F52">
        <v>1341.57995605</v>
      </c>
      <c r="G52">
        <v>1.43110001</v>
      </c>
      <c r="H52">
        <v>1236.89904785</v>
      </c>
      <c r="J52" s="2">
        <f>TREND(Calibration!$A$2:$A$4,Calibration!$B$2:$B$4,C52)</f>
        <v>407.23995976973305</v>
      </c>
      <c r="K52" s="2">
        <f>TREND(Calibration!$A$2:$A$4,Calibration!$C$2:$C$4,E52)</f>
        <v>527.1173945132781</v>
      </c>
      <c r="L52" s="2">
        <f>TREND(Calibration!$A$2:$A$4,Calibration!$D$2:$D$4,G52)</f>
        <v>548.92372252817722</v>
      </c>
    </row>
    <row r="53" spans="1:12" x14ac:dyDescent="0.25">
      <c r="A53">
        <v>255088</v>
      </c>
      <c r="B53">
        <v>14.6590004</v>
      </c>
      <c r="C53">
        <v>0.64800000000000002</v>
      </c>
      <c r="D53">
        <v>1094.74401855</v>
      </c>
      <c r="E53">
        <v>1.32529998</v>
      </c>
      <c r="F53">
        <v>671.23699951000003</v>
      </c>
      <c r="G53">
        <v>1.4327000400000001</v>
      </c>
      <c r="H53">
        <v>9.9000003020963209E+37</v>
      </c>
      <c r="J53" s="2">
        <f>TREND(Calibration!$A$2:$A$4,Calibration!$B$2:$B$4,C53)</f>
        <v>414.17106851502655</v>
      </c>
      <c r="K53" s="2">
        <f>TREND(Calibration!$A$2:$A$4,Calibration!$C$2:$C$4,E53)</f>
        <v>516.43634874481165</v>
      </c>
      <c r="L53" s="2">
        <f>TREND(Calibration!$A$2:$A$4,Calibration!$D$2:$D$4,G53)</f>
        <v>549.58331723008939</v>
      </c>
    </row>
    <row r="54" spans="1:12" x14ac:dyDescent="0.25">
      <c r="A54">
        <v>260088</v>
      </c>
      <c r="B54">
        <v>14.614999770000001</v>
      </c>
      <c r="C54">
        <v>0.64319998</v>
      </c>
      <c r="D54">
        <v>1321.9649658200001</v>
      </c>
      <c r="E54">
        <v>1.28750002</v>
      </c>
      <c r="F54">
        <v>725.42102050999995</v>
      </c>
      <c r="G54">
        <v>1.4315999699999999</v>
      </c>
      <c r="H54">
        <v>9.9000003020963209E+37</v>
      </c>
      <c r="J54" s="2">
        <f>TREND(Calibration!$A$2:$A$4,Calibration!$B$2:$B$4,C54)</f>
        <v>411.2268762784056</v>
      </c>
      <c r="K54" s="2">
        <f>TREND(Calibration!$A$2:$A$4,Calibration!$C$2:$C$4,E54)</f>
        <v>501.14303201732287</v>
      </c>
      <c r="L54" s="2">
        <f>TREND(Calibration!$A$2:$A$4,Calibration!$D$2:$D$4,G54)</f>
        <v>549.12982551822608</v>
      </c>
    </row>
    <row r="55" spans="1:12" x14ac:dyDescent="0.25">
      <c r="A55">
        <v>265087</v>
      </c>
      <c r="B55">
        <v>14.57299995</v>
      </c>
      <c r="C55">
        <v>0.64099996999999997</v>
      </c>
      <c r="D55">
        <v>1088.2480468700001</v>
      </c>
      <c r="E55">
        <v>1.35440004</v>
      </c>
      <c r="F55">
        <v>673.81597899999997</v>
      </c>
      <c r="G55">
        <v>1.4337999800000001</v>
      </c>
      <c r="H55">
        <v>9.9000003020963209E+37</v>
      </c>
      <c r="J55" s="2">
        <f>TREND(Calibration!$A$2:$A$4,Calibration!$B$2:$B$4,C55)</f>
        <v>409.87745432547865</v>
      </c>
      <c r="K55" s="2">
        <f>TREND(Calibration!$A$2:$A$4,Calibration!$C$2:$C$4,E55)</f>
        <v>528.20981184818334</v>
      </c>
      <c r="L55" s="2">
        <f>TREND(Calibration!$A$2:$A$4,Calibration!$D$2:$D$4,G55)</f>
        <v>550.03675535088803</v>
      </c>
    </row>
    <row r="56" spans="1:12" x14ac:dyDescent="0.25">
      <c r="A56">
        <v>270087</v>
      </c>
      <c r="B56">
        <v>14.557000159999999</v>
      </c>
      <c r="C56">
        <v>0.65339999999999998</v>
      </c>
      <c r="D56">
        <v>965.66101074000005</v>
      </c>
      <c r="E56">
        <v>1.2776999499999999</v>
      </c>
      <c r="F56">
        <v>682.81500243999994</v>
      </c>
      <c r="G56">
        <v>1.4333000199999999</v>
      </c>
      <c r="H56">
        <v>9.9000003020963209E+37</v>
      </c>
      <c r="J56" s="2">
        <f>TREND(Calibration!$A$2:$A$4,Calibration!$B$2:$B$4,C56)</f>
        <v>417.48327098038152</v>
      </c>
      <c r="K56" s="2">
        <f>TREND(Calibration!$A$2:$A$4,Calibration!$C$2:$C$4,E56)</f>
        <v>497.17806553424828</v>
      </c>
      <c r="L56" s="2">
        <f>TREND(Calibration!$A$2:$A$4,Calibration!$D$2:$D$4,G56)</f>
        <v>549.83065236083894</v>
      </c>
    </row>
    <row r="57" spans="1:12" x14ac:dyDescent="0.25">
      <c r="A57">
        <v>275088</v>
      </c>
      <c r="B57">
        <v>14.64599991</v>
      </c>
      <c r="C57">
        <v>0.65609998000000003</v>
      </c>
      <c r="D57">
        <v>392.57998657000002</v>
      </c>
      <c r="E57">
        <v>1.34689999</v>
      </c>
      <c r="F57">
        <v>9.9000003020963209E+37</v>
      </c>
      <c r="G57">
        <v>1.43490005</v>
      </c>
      <c r="H57">
        <v>9.9000003020963209E+37</v>
      </c>
      <c r="J57" s="2">
        <f>TREND(Calibration!$A$2:$A$4,Calibration!$B$2:$B$4,C57)</f>
        <v>419.13935994564247</v>
      </c>
      <c r="K57" s="2">
        <f>TREND(Calibration!$A$2:$A$4,Calibration!$C$2:$C$4,E57)</f>
        <v>525.1754001683297</v>
      </c>
      <c r="L57" s="2">
        <f>TREND(Calibration!$A$2:$A$4,Calibration!$D$2:$D$4,G57)</f>
        <v>550.49024706275122</v>
      </c>
    </row>
    <row r="58" spans="1:12" x14ac:dyDescent="0.25">
      <c r="A58">
        <v>280088</v>
      </c>
      <c r="B58">
        <v>14.76799965</v>
      </c>
      <c r="C58">
        <v>0.65609998000000003</v>
      </c>
      <c r="D58">
        <v>1067.9360351600001</v>
      </c>
      <c r="E58">
        <v>1.34630001</v>
      </c>
      <c r="F58">
        <v>9.9000003020963209E+37</v>
      </c>
      <c r="G58">
        <v>1.4337999800000001</v>
      </c>
      <c r="H58">
        <v>9.9000003020963209E+37</v>
      </c>
      <c r="J58" s="2">
        <f>TREND(Calibration!$A$2:$A$4,Calibration!$B$2:$B$4,C58)</f>
        <v>419.13935994564247</v>
      </c>
      <c r="K58" s="2">
        <f>TREND(Calibration!$A$2:$A$4,Calibration!$C$2:$C$4,E58)</f>
        <v>524.93265694399406</v>
      </c>
      <c r="L58" s="2">
        <f>TREND(Calibration!$A$2:$A$4,Calibration!$D$2:$D$4,G58)</f>
        <v>550.03675535088803</v>
      </c>
    </row>
    <row r="59" spans="1:12" x14ac:dyDescent="0.25">
      <c r="A59">
        <v>285087</v>
      </c>
      <c r="B59">
        <v>14.9090004</v>
      </c>
      <c r="C59">
        <v>0.66049999000000004</v>
      </c>
      <c r="D59">
        <v>9.9000003020963209E+37</v>
      </c>
      <c r="E59">
        <v>1.2928999699999999</v>
      </c>
      <c r="F59">
        <v>9.9000003020963209E+37</v>
      </c>
      <c r="G59">
        <v>1.43219995</v>
      </c>
      <c r="H59">
        <v>9.9000003020963209E+37</v>
      </c>
      <c r="J59" s="2">
        <f>TREND(Calibration!$A$2:$A$4,Calibration!$B$2:$B$4,C59)</f>
        <v>421.83819771778815</v>
      </c>
      <c r="K59" s="2">
        <f>TREND(Calibration!$A$2:$A$4,Calibration!$C$2:$C$4,E59)</f>
        <v>503.32777363246225</v>
      </c>
      <c r="L59" s="2">
        <f>TREND(Calibration!$A$2:$A$4,Calibration!$D$2:$D$4,G59)</f>
        <v>549.37716064897575</v>
      </c>
    </row>
    <row r="60" spans="1:12" x14ac:dyDescent="0.25">
      <c r="A60">
        <v>290087</v>
      </c>
      <c r="B60">
        <v>15.114000320000001</v>
      </c>
      <c r="C60">
        <v>0.65719998000000002</v>
      </c>
      <c r="D60">
        <v>905.91302489999998</v>
      </c>
      <c r="E60">
        <v>1.3354999999999999</v>
      </c>
      <c r="F60">
        <v>9.9000003020963209E+37</v>
      </c>
      <c r="G60">
        <v>1.43599999</v>
      </c>
      <c r="H60">
        <v>1322.06799316</v>
      </c>
      <c r="J60" s="2">
        <f>TREND(Calibration!$A$2:$A$4,Calibration!$B$2:$B$4,C60)</f>
        <v>419.81406785525184</v>
      </c>
      <c r="K60" s="2">
        <f>TREND(Calibration!$A$2:$A$4,Calibration!$C$2:$C$4,E60)</f>
        <v>520.56312920930736</v>
      </c>
      <c r="L60" s="2">
        <f>TREND(Calibration!$A$2:$A$4,Calibration!$D$2:$D$4,G60)</f>
        <v>550.94368518354975</v>
      </c>
    </row>
    <row r="61" spans="1:12" x14ac:dyDescent="0.25">
      <c r="A61">
        <v>295088</v>
      </c>
      <c r="B61">
        <v>15.243000029999999</v>
      </c>
      <c r="C61">
        <v>0.65719998000000002</v>
      </c>
      <c r="D61">
        <v>984.20300293000003</v>
      </c>
      <c r="E61">
        <v>1.3063999399999999</v>
      </c>
      <c r="F61">
        <v>9.9000003020963209E+37</v>
      </c>
      <c r="G61">
        <v>1.43599999</v>
      </c>
      <c r="H61">
        <v>9.9000003020963209E+37</v>
      </c>
      <c r="J61" s="2">
        <f>TREND(Calibration!$A$2:$A$4,Calibration!$B$2:$B$4,C61)</f>
        <v>419.81406785525184</v>
      </c>
      <c r="K61" s="2">
        <f>TREND(Calibration!$A$2:$A$4,Calibration!$C$2:$C$4,E61)</f>
        <v>508.78966610593568</v>
      </c>
      <c r="L61" s="2">
        <f>TREND(Calibration!$A$2:$A$4,Calibration!$D$2:$D$4,G61)</f>
        <v>550.94368518354975</v>
      </c>
    </row>
    <row r="62" spans="1:12" x14ac:dyDescent="0.25">
      <c r="A62">
        <v>300088</v>
      </c>
      <c r="B62">
        <v>15.29399967</v>
      </c>
      <c r="C62">
        <v>0.64800000000000002</v>
      </c>
      <c r="D62">
        <v>1199.68395996</v>
      </c>
      <c r="E62">
        <v>1.3096000000000001</v>
      </c>
      <c r="F62">
        <v>9.9000003020963209E+37</v>
      </c>
      <c r="G62">
        <v>1.4354000099999999</v>
      </c>
      <c r="H62">
        <v>9.9000003020963209E+37</v>
      </c>
      <c r="J62" s="2">
        <f>TREND(Calibration!$A$2:$A$4,Calibration!$B$2:$B$4,C62)</f>
        <v>414.17106851502655</v>
      </c>
      <c r="K62" s="2">
        <f>TREND(Calibration!$A$2:$A$4,Calibration!$C$2:$C$4,E62)</f>
        <v>510.08436406664703</v>
      </c>
      <c r="L62" s="2">
        <f>TREND(Calibration!$A$2:$A$4,Calibration!$D$2:$D$4,G62)</f>
        <v>550.6963500528002</v>
      </c>
    </row>
    <row r="63" spans="1:12" x14ac:dyDescent="0.25">
      <c r="A63">
        <v>305087</v>
      </c>
      <c r="B63">
        <v>15.25800037</v>
      </c>
      <c r="C63">
        <v>0.64749997999999997</v>
      </c>
      <c r="D63">
        <v>9.9000003020963209E+37</v>
      </c>
      <c r="E63">
        <v>1.2956000599999999</v>
      </c>
      <c r="F63">
        <v>591.87799071999996</v>
      </c>
      <c r="G63">
        <v>1.43429995</v>
      </c>
      <c r="H63">
        <v>9.9000003020963209E+37</v>
      </c>
      <c r="J63" s="2">
        <f>TREND(Calibration!$A$2:$A$4,Calibration!$B$2:$B$4,C63)</f>
        <v>413.8643708341512</v>
      </c>
      <c r="K63" s="2">
        <f>TREND(Calibration!$A$2:$A$4,Calibration!$C$2:$C$4,E63)</f>
        <v>504.42019096736749</v>
      </c>
      <c r="L63" s="2">
        <f>TREND(Calibration!$A$2:$A$4,Calibration!$D$2:$D$4,G63)</f>
        <v>550.24286246332656</v>
      </c>
    </row>
    <row r="64" spans="1:12" x14ac:dyDescent="0.25">
      <c r="A64">
        <v>310089</v>
      </c>
      <c r="B64">
        <v>15.15400028</v>
      </c>
      <c r="C64">
        <v>0.65130001000000004</v>
      </c>
      <c r="D64">
        <v>9.9000003020963209E+37</v>
      </c>
      <c r="E64">
        <v>1.3177000299999999</v>
      </c>
      <c r="F64">
        <v>245.41499329000001</v>
      </c>
      <c r="G64">
        <v>1.43649995</v>
      </c>
      <c r="H64">
        <v>9.9000003020963209E+37</v>
      </c>
      <c r="J64" s="2">
        <f>TREND(Calibration!$A$2:$A$4,Calibration!$B$2:$B$4,C64)</f>
        <v>416.19519837756286</v>
      </c>
      <c r="K64" s="2">
        <f>TREND(Calibration!$A$2:$A$4,Calibration!$C$2:$C$4,E64)</f>
        <v>513.3615189708363</v>
      </c>
      <c r="L64" s="2">
        <f>TREND(Calibration!$A$2:$A$4,Calibration!$D$2:$D$4,G64)</f>
        <v>551.14978817359872</v>
      </c>
    </row>
    <row r="65" spans="1:12" x14ac:dyDescent="0.25">
      <c r="A65">
        <v>315088</v>
      </c>
      <c r="B65">
        <v>15.01500034</v>
      </c>
      <c r="C65">
        <v>0.65240001999999997</v>
      </c>
      <c r="D65">
        <v>1228.2469482399999</v>
      </c>
      <c r="E65">
        <v>1.3134000299999999</v>
      </c>
      <c r="F65">
        <v>369.32998657000002</v>
      </c>
      <c r="G65">
        <v>1.4337999800000001</v>
      </c>
      <c r="H65">
        <v>9.9000003020963209E+37</v>
      </c>
      <c r="J65" s="2">
        <f>TREND(Calibration!$A$2:$A$4,Calibration!$B$2:$B$4,C65)</f>
        <v>416.86991242088044</v>
      </c>
      <c r="K65" s="2">
        <f>TREND(Calibration!$A$2:$A$4,Calibration!$C$2:$C$4,E65)</f>
        <v>511.62180120583855</v>
      </c>
      <c r="L65" s="2">
        <f>TREND(Calibration!$A$2:$A$4,Calibration!$D$2:$D$4,G65)</f>
        <v>550.03675535088803</v>
      </c>
    </row>
    <row r="66" spans="1:12" x14ac:dyDescent="0.25">
      <c r="A66">
        <v>320088</v>
      </c>
      <c r="B66">
        <v>14.897999759999999</v>
      </c>
      <c r="C66">
        <v>0.65399998000000004</v>
      </c>
      <c r="D66">
        <v>969.07299805000002</v>
      </c>
      <c r="E66">
        <v>1.31449997</v>
      </c>
      <c r="F66">
        <v>368.04998778999999</v>
      </c>
      <c r="G66">
        <v>1.43429995</v>
      </c>
      <c r="H66">
        <v>9.9000003020963209E+37</v>
      </c>
      <c r="J66" s="2">
        <f>TREND(Calibration!$A$2:$A$4,Calibration!$B$2:$B$4,C66)</f>
        <v>417.85128120911554</v>
      </c>
      <c r="K66" s="2">
        <f>TREND(Calibration!$A$2:$A$4,Calibration!$C$2:$C$4,E66)</f>
        <v>512.06682101012507</v>
      </c>
      <c r="L66" s="2">
        <f>TREND(Calibration!$A$2:$A$4,Calibration!$D$2:$D$4,G66)</f>
        <v>550.24286246332656</v>
      </c>
    </row>
    <row r="67" spans="1:12" x14ac:dyDescent="0.25">
      <c r="A67">
        <v>325089</v>
      </c>
      <c r="B67">
        <v>14.833000180000001</v>
      </c>
      <c r="C67">
        <v>0.65069997000000002</v>
      </c>
      <c r="D67">
        <v>769.71398925999995</v>
      </c>
      <c r="E67">
        <v>1.3096000000000001</v>
      </c>
      <c r="F67">
        <v>1181.23498535</v>
      </c>
      <c r="G67">
        <v>1.4294999799999999</v>
      </c>
      <c r="H67">
        <v>9.9000003020963209E+37</v>
      </c>
      <c r="J67" s="2">
        <f>TREND(Calibration!$A$2:$A$4,Calibration!$B$2:$B$4,C67)</f>
        <v>415.82715134657923</v>
      </c>
      <c r="K67" s="2">
        <f>TREND(Calibration!$A$2:$A$4,Calibration!$C$2:$C$4,E67)</f>
        <v>510.08436406664703</v>
      </c>
      <c r="L67" s="2">
        <f>TREND(Calibration!$A$2:$A$4,Calibration!$D$2:$D$4,G67)</f>
        <v>548.26412782626494</v>
      </c>
    </row>
    <row r="68" spans="1:12" x14ac:dyDescent="0.25">
      <c r="A68">
        <v>330089</v>
      </c>
      <c r="B68">
        <v>14.81000042</v>
      </c>
      <c r="C68">
        <v>0.64969999</v>
      </c>
      <c r="D68">
        <v>834.48498534999999</v>
      </c>
      <c r="E68">
        <v>1.29390001</v>
      </c>
      <c r="F68">
        <v>9.9000003020963209E+37</v>
      </c>
      <c r="G68">
        <v>1.43060005</v>
      </c>
      <c r="H68">
        <v>9.9000003020963209E+37</v>
      </c>
      <c r="J68" s="2">
        <f>TREND(Calibration!$A$2:$A$4,Calibration!$B$2:$B$4,C68)</f>
        <v>415.21379278707821</v>
      </c>
      <c r="K68" s="2">
        <f>TREND(Calibration!$A$2:$A$4,Calibration!$C$2:$C$4,E68)</f>
        <v>503.73237534262694</v>
      </c>
      <c r="L68" s="2">
        <f>TREND(Calibration!$A$2:$A$4,Calibration!$D$2:$D$4,G68)</f>
        <v>548.71761953812825</v>
      </c>
    </row>
    <row r="69" spans="1:12" x14ac:dyDescent="0.25">
      <c r="A69">
        <v>335088</v>
      </c>
      <c r="B69">
        <v>14.84300041</v>
      </c>
      <c r="C69">
        <v>0.65289998000000005</v>
      </c>
      <c r="D69">
        <v>905.66802978999999</v>
      </c>
      <c r="E69">
        <v>1.3230999699999999</v>
      </c>
      <c r="F69">
        <v>9.9000003020963209E+37</v>
      </c>
      <c r="G69">
        <v>1.43060005</v>
      </c>
      <c r="H69">
        <v>9.9000003020963209E+37</v>
      </c>
      <c r="J69" s="2">
        <f>TREND(Calibration!$A$2:$A$4,Calibration!$B$2:$B$4,C69)</f>
        <v>417.17657329950623</v>
      </c>
      <c r="K69" s="2">
        <f>TREND(Calibration!$A$2:$A$4,Calibration!$C$2:$C$4,E69)</f>
        <v>515.54625654012034</v>
      </c>
      <c r="L69" s="2">
        <f>TREND(Calibration!$A$2:$A$4,Calibration!$D$2:$D$4,G69)</f>
        <v>548.71761953812825</v>
      </c>
    </row>
    <row r="70" spans="1:12" x14ac:dyDescent="0.25">
      <c r="A70">
        <v>340088</v>
      </c>
      <c r="B70">
        <v>14.87199974</v>
      </c>
      <c r="C70">
        <v>0.65719998000000002</v>
      </c>
      <c r="D70">
        <v>791.62200928000004</v>
      </c>
      <c r="E70">
        <v>1.30309999</v>
      </c>
      <c r="F70">
        <v>9.9000003020963209E+37</v>
      </c>
      <c r="G70">
        <v>1.4327000400000001</v>
      </c>
      <c r="H70">
        <v>9.9000003020963209E+37</v>
      </c>
      <c r="J70" s="2">
        <f>TREND(Calibration!$A$2:$A$4,Calibration!$B$2:$B$4,C70)</f>
        <v>419.81406785525184</v>
      </c>
      <c r="K70" s="2">
        <f>TREND(Calibration!$A$2:$A$4,Calibration!$C$2:$C$4,E70)</f>
        <v>507.45455409695796</v>
      </c>
      <c r="L70" s="2">
        <f>TREND(Calibration!$A$2:$A$4,Calibration!$D$2:$D$4,G70)</f>
        <v>549.58331723008939</v>
      </c>
    </row>
    <row r="71" spans="1:12" x14ac:dyDescent="0.25">
      <c r="A71">
        <v>345088</v>
      </c>
      <c r="B71">
        <v>14.84000015</v>
      </c>
      <c r="C71">
        <v>0.65069997000000002</v>
      </c>
      <c r="D71">
        <v>989.75</v>
      </c>
      <c r="E71">
        <v>1.3316999700000001</v>
      </c>
      <c r="F71">
        <v>9.9000003020963209E+37</v>
      </c>
      <c r="G71">
        <v>1.4354000099999999</v>
      </c>
      <c r="H71">
        <v>9.9000003020963209E+37</v>
      </c>
      <c r="J71" s="2">
        <f>TREND(Calibration!$A$2:$A$4,Calibration!$B$2:$B$4,C71)</f>
        <v>415.82715134657923</v>
      </c>
      <c r="K71" s="2">
        <f>TREND(Calibration!$A$2:$A$4,Calibration!$C$2:$C$4,E71)</f>
        <v>519.02569207011572</v>
      </c>
      <c r="L71" s="2">
        <f>TREND(Calibration!$A$2:$A$4,Calibration!$D$2:$D$4,G71)</f>
        <v>550.6963500528002</v>
      </c>
    </row>
    <row r="72" spans="1:12" x14ac:dyDescent="0.25">
      <c r="A72">
        <v>350087</v>
      </c>
      <c r="B72">
        <v>14.78100014</v>
      </c>
      <c r="C72">
        <v>0.64859997999999996</v>
      </c>
      <c r="D72">
        <v>1076.5909423799999</v>
      </c>
      <c r="E72">
        <v>1.3365999500000001</v>
      </c>
      <c r="F72">
        <v>9.9000003020963209E+37</v>
      </c>
      <c r="G72">
        <v>1.43490005</v>
      </c>
      <c r="H72">
        <v>9.9000003020963209E+37</v>
      </c>
      <c r="J72" s="2">
        <f>TREND(Calibration!$A$2:$A$4,Calibration!$B$2:$B$4,C72)</f>
        <v>414.53907874376057</v>
      </c>
      <c r="K72" s="2">
        <f>TREND(Calibration!$A$2:$A$4,Calibration!$C$2:$C$4,E72)</f>
        <v>521.00815305944911</v>
      </c>
      <c r="L72" s="2">
        <f>TREND(Calibration!$A$2:$A$4,Calibration!$D$2:$D$4,G72)</f>
        <v>550.49024706275122</v>
      </c>
    </row>
    <row r="73" spans="1:12" x14ac:dyDescent="0.25">
      <c r="A73">
        <v>355088</v>
      </c>
      <c r="B73">
        <v>14.62899971</v>
      </c>
      <c r="C73">
        <v>0.63559997000000001</v>
      </c>
      <c r="D73">
        <v>9.9000003020963209E+37</v>
      </c>
      <c r="E73">
        <v>1.3118000000000001</v>
      </c>
      <c r="F73">
        <v>725.44500731999995</v>
      </c>
      <c r="G73">
        <v>1.43490005</v>
      </c>
      <c r="H73">
        <v>9.9000003020963209E+37</v>
      </c>
      <c r="J73" s="2">
        <f>TREND(Calibration!$A$2:$A$4,Calibration!$B$2:$B$4,C73)</f>
        <v>406.56525186012368</v>
      </c>
      <c r="K73" s="2">
        <f>TREND(Calibration!$A$2:$A$4,Calibration!$C$2:$C$4,E73)</f>
        <v>510.97445222548299</v>
      </c>
      <c r="L73" s="2">
        <f>TREND(Calibration!$A$2:$A$4,Calibration!$D$2:$D$4,G73)</f>
        <v>550.49024706275122</v>
      </c>
    </row>
    <row r="74" spans="1:12" x14ac:dyDescent="0.25">
      <c r="A74">
        <v>360088</v>
      </c>
      <c r="B74">
        <v>14.541000370000001</v>
      </c>
      <c r="C74">
        <v>0.63400000000000001</v>
      </c>
      <c r="D74">
        <v>771.81597899999997</v>
      </c>
      <c r="E74">
        <v>1.3242000300000001</v>
      </c>
      <c r="F74">
        <v>916.34802246000004</v>
      </c>
      <c r="G74">
        <v>1.43490005</v>
      </c>
      <c r="H74">
        <v>9.9000003020963209E+37</v>
      </c>
      <c r="J74" s="2">
        <f>TREND(Calibration!$A$2:$A$4,Calibration!$B$2:$B$4,C74)</f>
        <v>405.58387693818037</v>
      </c>
      <c r="K74" s="2">
        <f>TREND(Calibration!$A$2:$A$4,Calibration!$C$2:$C$4,E74)</f>
        <v>515.99132489467002</v>
      </c>
      <c r="L74" s="2">
        <f>TREND(Calibration!$A$2:$A$4,Calibration!$D$2:$D$4,G74)</f>
        <v>550.49024706275122</v>
      </c>
    </row>
    <row r="75" spans="1:12" x14ac:dyDescent="0.25">
      <c r="A75">
        <v>365088</v>
      </c>
      <c r="B75">
        <v>14.352999690000001</v>
      </c>
      <c r="C75">
        <v>0.63349997999999996</v>
      </c>
      <c r="D75">
        <v>9.9000003020963209E+37</v>
      </c>
      <c r="E75">
        <v>1.3063999399999999</v>
      </c>
      <c r="F75">
        <v>539.44799805000002</v>
      </c>
      <c r="G75">
        <v>1.4333000199999999</v>
      </c>
      <c r="H75">
        <v>9.9000003020963209E+37</v>
      </c>
      <c r="J75" s="2">
        <f>TREND(Calibration!$A$2:$A$4,Calibration!$B$2:$B$4,C75)</f>
        <v>405.27717925730502</v>
      </c>
      <c r="K75" s="2">
        <f>TREND(Calibration!$A$2:$A$4,Calibration!$C$2:$C$4,E75)</f>
        <v>508.78966610593568</v>
      </c>
      <c r="L75" s="2">
        <f>TREND(Calibration!$A$2:$A$4,Calibration!$D$2:$D$4,G75)</f>
        <v>549.83065236083894</v>
      </c>
    </row>
    <row r="76" spans="1:12" x14ac:dyDescent="0.25">
      <c r="A76">
        <v>370089</v>
      </c>
      <c r="B76">
        <v>14.277999879999999</v>
      </c>
      <c r="C76">
        <v>0.62970000999999998</v>
      </c>
      <c r="D76">
        <v>9.9000003020963209E+37</v>
      </c>
      <c r="E76">
        <v>1.33280003</v>
      </c>
      <c r="F76">
        <v>170.00100707999999</v>
      </c>
      <c r="G76">
        <v>1.4327000400000001</v>
      </c>
      <c r="H76">
        <v>9.9000003020963209E+37</v>
      </c>
      <c r="J76" s="2">
        <f>TREND(Calibration!$A$2:$A$4,Calibration!$B$2:$B$4,C76)</f>
        <v>402.94638851614303</v>
      </c>
      <c r="K76" s="2">
        <f>TREND(Calibration!$A$2:$A$4,Calibration!$C$2:$C$4,E76)</f>
        <v>519.4707604246654</v>
      </c>
      <c r="L76" s="2">
        <f>TREND(Calibration!$A$2:$A$4,Calibration!$D$2:$D$4,G76)</f>
        <v>549.58331723008939</v>
      </c>
    </row>
    <row r="77" spans="1:12" x14ac:dyDescent="0.25">
      <c r="A77">
        <v>375089</v>
      </c>
      <c r="B77">
        <v>14.248999599999999</v>
      </c>
      <c r="C77">
        <v>0.62480002999999995</v>
      </c>
      <c r="D77">
        <v>1341.33300781</v>
      </c>
      <c r="E77">
        <v>1.3134000299999999</v>
      </c>
      <c r="F77">
        <v>179.44299315999999</v>
      </c>
      <c r="G77">
        <v>1.43219995</v>
      </c>
      <c r="H77">
        <v>9.9000003020963209E+37</v>
      </c>
      <c r="J77" s="2">
        <f>TREND(Calibration!$A$2:$A$4,Calibration!$B$2:$B$4,C77)</f>
        <v>399.94088373166335</v>
      </c>
      <c r="K77" s="2">
        <f>TREND(Calibration!$A$2:$A$4,Calibration!$C$2:$C$4,E77)</f>
        <v>511.62180120583855</v>
      </c>
      <c r="L77" s="2">
        <f>TREND(Calibration!$A$2:$A$4,Calibration!$D$2:$D$4,G77)</f>
        <v>549.37716064897575</v>
      </c>
    </row>
    <row r="78" spans="1:12" x14ac:dyDescent="0.25">
      <c r="A78">
        <v>380090</v>
      </c>
      <c r="B78">
        <v>14.277999879999999</v>
      </c>
      <c r="C78">
        <v>0.63349997999999996</v>
      </c>
      <c r="D78">
        <v>1092.58300781</v>
      </c>
      <c r="E78">
        <v>1.3069000200000001</v>
      </c>
      <c r="F78">
        <v>412.93099976000002</v>
      </c>
      <c r="G78">
        <v>1.4315999699999999</v>
      </c>
      <c r="H78">
        <v>1284.2600097699999</v>
      </c>
      <c r="J78" s="2">
        <f>TREND(Calibration!$A$2:$A$4,Calibration!$B$2:$B$4,C78)</f>
        <v>405.27717925730502</v>
      </c>
      <c r="K78" s="2">
        <f>TREND(Calibration!$A$2:$A$4,Calibration!$C$2:$C$4,E78)</f>
        <v>508.99199123614972</v>
      </c>
      <c r="L78" s="2">
        <f>TREND(Calibration!$A$2:$A$4,Calibration!$D$2:$D$4,G78)</f>
        <v>549.12982551822608</v>
      </c>
    </row>
    <row r="79" spans="1:12" x14ac:dyDescent="0.25">
      <c r="A79">
        <v>385089</v>
      </c>
      <c r="B79">
        <v>14.321000099999999</v>
      </c>
      <c r="C79">
        <v>0.63779998000000004</v>
      </c>
      <c r="D79">
        <v>1037.97302246</v>
      </c>
      <c r="E79">
        <v>1.32579994</v>
      </c>
      <c r="F79">
        <v>793.42700194999998</v>
      </c>
      <c r="G79">
        <v>1.4315999699999999</v>
      </c>
      <c r="H79">
        <v>9.9000003020963209E+37</v>
      </c>
      <c r="J79" s="2">
        <f>TREND(Calibration!$A$2:$A$4,Calibration!$B$2:$B$4,C79)</f>
        <v>407.91467381305068</v>
      </c>
      <c r="K79" s="2">
        <f>TREND(Calibration!$A$2:$A$4,Calibration!$C$2:$C$4,E79)</f>
        <v>516.63862532476242</v>
      </c>
      <c r="L79" s="2">
        <f>TREND(Calibration!$A$2:$A$4,Calibration!$D$2:$D$4,G79)</f>
        <v>549.12982551822608</v>
      </c>
    </row>
    <row r="80" spans="1:12" x14ac:dyDescent="0.25">
      <c r="A80">
        <v>390089</v>
      </c>
      <c r="B80">
        <v>14.352999690000001</v>
      </c>
      <c r="C80">
        <v>0.63719999999999999</v>
      </c>
      <c r="D80">
        <v>690.54400635000002</v>
      </c>
      <c r="E80">
        <v>1.30309999</v>
      </c>
      <c r="F80">
        <v>9.9000003020963209E+37</v>
      </c>
      <c r="G80">
        <v>1.4333000199999999</v>
      </c>
      <c r="H80">
        <v>9.9000003020963209E+37</v>
      </c>
      <c r="J80" s="2">
        <f>TREND(Calibration!$A$2:$A$4,Calibration!$B$2:$B$4,C80)</f>
        <v>407.5466635843166</v>
      </c>
      <c r="K80" s="2">
        <f>TREND(Calibration!$A$2:$A$4,Calibration!$C$2:$C$4,E80)</f>
        <v>507.45455409695796</v>
      </c>
      <c r="L80" s="2">
        <f>TREND(Calibration!$A$2:$A$4,Calibration!$D$2:$D$4,G80)</f>
        <v>549.83065236083894</v>
      </c>
    </row>
    <row r="81" spans="1:12" x14ac:dyDescent="0.25">
      <c r="A81">
        <v>395089</v>
      </c>
      <c r="B81">
        <v>14.347000120000001</v>
      </c>
      <c r="C81">
        <v>0.64749997999999997</v>
      </c>
      <c r="D81">
        <v>796.35699463000003</v>
      </c>
      <c r="E81">
        <v>1.29990005</v>
      </c>
      <c r="F81">
        <v>9.9000003020963209E+37</v>
      </c>
      <c r="G81">
        <v>1.43429995</v>
      </c>
      <c r="H81">
        <v>9.9000003020963209E+37</v>
      </c>
      <c r="J81" s="2">
        <f>TREND(Calibration!$A$2:$A$4,Calibration!$B$2:$B$4,C81)</f>
        <v>413.8643708341512</v>
      </c>
      <c r="K81" s="2">
        <f>TREND(Calibration!$A$2:$A$4,Calibration!$C$2:$C$4,E81)</f>
        <v>506.15990468650989</v>
      </c>
      <c r="L81" s="2">
        <f>TREND(Calibration!$A$2:$A$4,Calibration!$D$2:$D$4,G81)</f>
        <v>550.24286246332656</v>
      </c>
    </row>
    <row r="82" spans="1:12" x14ac:dyDescent="0.25">
      <c r="A82">
        <v>400090</v>
      </c>
      <c r="B82">
        <v>14.269000050000001</v>
      </c>
      <c r="C82">
        <v>0.63829999999999998</v>
      </c>
      <c r="D82">
        <v>9.9000003020963209E+37</v>
      </c>
      <c r="E82">
        <v>1.3107000600000001</v>
      </c>
      <c r="F82">
        <v>9.9000003020963209E+37</v>
      </c>
      <c r="G82">
        <v>1.43219995</v>
      </c>
      <c r="H82">
        <v>9.9000003020963209E+37</v>
      </c>
      <c r="J82" s="2">
        <f>TREND(Calibration!$A$2:$A$4,Calibration!$B$2:$B$4,C82)</f>
        <v>408.22137149392597</v>
      </c>
      <c r="K82" s="2">
        <f>TREND(Calibration!$A$2:$A$4,Calibration!$C$2:$C$4,E82)</f>
        <v>510.52943242119659</v>
      </c>
      <c r="L82" s="2">
        <f>TREND(Calibration!$A$2:$A$4,Calibration!$D$2:$D$4,G82)</f>
        <v>549.37716064897575</v>
      </c>
    </row>
    <row r="83" spans="1:12" x14ac:dyDescent="0.25">
      <c r="A83">
        <v>405090</v>
      </c>
      <c r="B83">
        <v>14.20699978</v>
      </c>
      <c r="C83">
        <v>0.63669997</v>
      </c>
      <c r="D83">
        <v>705.43701171999999</v>
      </c>
      <c r="E83">
        <v>1.28750002</v>
      </c>
      <c r="F83">
        <v>1269.5310058600001</v>
      </c>
      <c r="G83">
        <v>1.43490005</v>
      </c>
      <c r="H83">
        <v>9.9000003020963209E+37</v>
      </c>
      <c r="J83" s="2">
        <f>TREND(Calibration!$A$2:$A$4,Calibration!$B$2:$B$4,C83)</f>
        <v>407.23995976973305</v>
      </c>
      <c r="K83" s="2">
        <f>TREND(Calibration!$A$2:$A$4,Calibration!$C$2:$C$4,E83)</f>
        <v>501.14303201732287</v>
      </c>
      <c r="L83" s="2">
        <f>TREND(Calibration!$A$2:$A$4,Calibration!$D$2:$D$4,G83)</f>
        <v>550.49024706275122</v>
      </c>
    </row>
    <row r="84" spans="1:12" x14ac:dyDescent="0.25">
      <c r="A84">
        <v>410090</v>
      </c>
      <c r="B84">
        <v>14.1420002</v>
      </c>
      <c r="C84">
        <v>0.64259999999999995</v>
      </c>
      <c r="D84">
        <v>673.20599364999998</v>
      </c>
      <c r="E84">
        <v>1.34200001</v>
      </c>
      <c r="F84">
        <v>9.9000003020963209E+37</v>
      </c>
      <c r="G84">
        <v>1.4333000199999999</v>
      </c>
      <c r="H84">
        <v>9.9000003020963209E+37</v>
      </c>
      <c r="J84" s="2">
        <f>TREND(Calibration!$A$2:$A$4,Calibration!$B$2:$B$4,C84)</f>
        <v>410.85886604967158</v>
      </c>
      <c r="K84" s="2">
        <f>TREND(Calibration!$A$2:$A$4,Calibration!$C$2:$C$4,E84)</f>
        <v>523.19293917899643</v>
      </c>
      <c r="L84" s="2">
        <f>TREND(Calibration!$A$2:$A$4,Calibration!$D$2:$D$4,G84)</f>
        <v>549.83065236083894</v>
      </c>
    </row>
    <row r="85" spans="1:12" x14ac:dyDescent="0.25">
      <c r="A85">
        <v>415100</v>
      </c>
      <c r="B85">
        <v>14.05500031</v>
      </c>
      <c r="C85">
        <v>0.65240001999999997</v>
      </c>
      <c r="D85">
        <v>1235.5319824200001</v>
      </c>
      <c r="E85">
        <v>1.2733999499999999</v>
      </c>
      <c r="F85">
        <v>1193.5939941399999</v>
      </c>
      <c r="G85">
        <v>1.4337999800000001</v>
      </c>
      <c r="H85">
        <v>9.9000003020963209E+37</v>
      </c>
      <c r="J85" s="2">
        <f>TREND(Calibration!$A$2:$A$4,Calibration!$B$2:$B$4,C85)</f>
        <v>416.86991242088044</v>
      </c>
      <c r="K85" s="2">
        <f>TREND(Calibration!$A$2:$A$4,Calibration!$C$2:$C$4,E85)</f>
        <v>495.43834776925064</v>
      </c>
      <c r="L85" s="2">
        <f>TREND(Calibration!$A$2:$A$4,Calibration!$D$2:$D$4,G85)</f>
        <v>550.03675535088803</v>
      </c>
    </row>
    <row r="86" spans="1:12" x14ac:dyDescent="0.25">
      <c r="A86">
        <v>420090</v>
      </c>
      <c r="B86">
        <v>14.045000079999999</v>
      </c>
      <c r="C86">
        <v>0.63669997</v>
      </c>
      <c r="D86">
        <v>9.9000003020963209E+37</v>
      </c>
      <c r="E86">
        <v>1.29830003</v>
      </c>
      <c r="F86">
        <v>566.68701171999999</v>
      </c>
      <c r="G86">
        <v>1.4315999699999999</v>
      </c>
      <c r="H86">
        <v>9.9000003020963209E+37</v>
      </c>
      <c r="J86" s="2">
        <f>TREND(Calibration!$A$2:$A$4,Calibration!$B$2:$B$4,C86)</f>
        <v>407.23995976973305</v>
      </c>
      <c r="K86" s="2">
        <f>TREND(Calibration!$A$2:$A$4,Calibration!$C$2:$C$4,E86)</f>
        <v>505.51255975200957</v>
      </c>
      <c r="L86" s="2">
        <f>TREND(Calibration!$A$2:$A$4,Calibration!$D$2:$D$4,G86)</f>
        <v>549.12982551822608</v>
      </c>
    </row>
    <row r="87" spans="1:12" x14ac:dyDescent="0.25">
      <c r="A87">
        <v>425089</v>
      </c>
      <c r="B87">
        <v>14.135999679999999</v>
      </c>
      <c r="C87">
        <v>0.63719999999999999</v>
      </c>
      <c r="D87">
        <v>748.31097411999997</v>
      </c>
      <c r="E87">
        <v>1.31930006</v>
      </c>
      <c r="F87">
        <v>1053.1479492200001</v>
      </c>
      <c r="G87">
        <v>1.4294999799999999</v>
      </c>
      <c r="H87">
        <v>9.9000003020963209E+37</v>
      </c>
      <c r="J87" s="2">
        <f>TREND(Calibration!$A$2:$A$4,Calibration!$B$2:$B$4,C87)</f>
        <v>407.5466635843166</v>
      </c>
      <c r="K87" s="2">
        <f>TREND(Calibration!$A$2:$A$4,Calibration!$C$2:$C$4,E87)</f>
        <v>514.00886795119197</v>
      </c>
      <c r="L87" s="2">
        <f>TREND(Calibration!$A$2:$A$4,Calibration!$D$2:$D$4,G87)</f>
        <v>548.26412782626494</v>
      </c>
    </row>
    <row r="88" spans="1:12" x14ac:dyDescent="0.25">
      <c r="A88">
        <v>430090</v>
      </c>
      <c r="B88">
        <v>14.23600006</v>
      </c>
      <c r="C88">
        <v>0.64480000999999998</v>
      </c>
      <c r="D88">
        <v>908.77502441000001</v>
      </c>
      <c r="E88">
        <v>1.3100999600000001</v>
      </c>
      <c r="F88">
        <v>958.09698486000002</v>
      </c>
      <c r="G88">
        <v>1.43060005</v>
      </c>
      <c r="H88">
        <v>9.9000003020963209E+37</v>
      </c>
      <c r="J88" s="2">
        <f>TREND(Calibration!$A$2:$A$4,Calibration!$B$2:$B$4,C88)</f>
        <v>412.20828800259852</v>
      </c>
      <c r="K88" s="2">
        <f>TREND(Calibration!$A$2:$A$4,Calibration!$C$2:$C$4,E88)</f>
        <v>510.28664064659779</v>
      </c>
      <c r="L88" s="2">
        <f>TREND(Calibration!$A$2:$A$4,Calibration!$D$2:$D$4,G88)</f>
        <v>548.71761953812825</v>
      </c>
    </row>
    <row r="89" spans="1:12" x14ac:dyDescent="0.25">
      <c r="A89">
        <v>435090</v>
      </c>
      <c r="B89">
        <v>14.303999900000001</v>
      </c>
      <c r="C89">
        <v>0.64160001</v>
      </c>
      <c r="D89">
        <v>9.9000003020963209E+37</v>
      </c>
      <c r="E89">
        <v>1.29830003</v>
      </c>
      <c r="F89">
        <v>1016.84698486</v>
      </c>
      <c r="G89">
        <v>1.43219995</v>
      </c>
      <c r="H89">
        <v>9.9000003020963209E+37</v>
      </c>
      <c r="J89" s="2">
        <f>TREND(Calibration!$A$2:$A$4,Calibration!$B$2:$B$4,C89)</f>
        <v>410.24550135646228</v>
      </c>
      <c r="K89" s="2">
        <f>TREND(Calibration!$A$2:$A$4,Calibration!$C$2:$C$4,E89)</f>
        <v>505.51255975200957</v>
      </c>
      <c r="L89" s="2">
        <f>TREND(Calibration!$A$2:$A$4,Calibration!$D$2:$D$4,G89)</f>
        <v>549.37716064897575</v>
      </c>
    </row>
    <row r="90" spans="1:12" x14ac:dyDescent="0.25">
      <c r="A90">
        <v>440090</v>
      </c>
      <c r="B90">
        <v>14.397999759999999</v>
      </c>
      <c r="C90">
        <v>0.64590000999999997</v>
      </c>
      <c r="D90">
        <v>873.83398437000005</v>
      </c>
      <c r="E90">
        <v>1.29390001</v>
      </c>
      <c r="F90">
        <v>1304.9510498</v>
      </c>
      <c r="G90">
        <v>1.4327000400000001</v>
      </c>
      <c r="H90">
        <v>9.9000003020963209E+37</v>
      </c>
      <c r="J90" s="2">
        <f>TREND(Calibration!$A$2:$A$4,Calibration!$B$2:$B$4,C90)</f>
        <v>412.88299591220789</v>
      </c>
      <c r="K90" s="2">
        <f>TREND(Calibration!$A$2:$A$4,Calibration!$C$2:$C$4,E90)</f>
        <v>503.73237534262694</v>
      </c>
      <c r="L90" s="2">
        <f>TREND(Calibration!$A$2:$A$4,Calibration!$D$2:$D$4,G90)</f>
        <v>549.58331723008939</v>
      </c>
    </row>
    <row r="91" spans="1:12" x14ac:dyDescent="0.25">
      <c r="A91">
        <v>445089</v>
      </c>
      <c r="B91">
        <v>14.45400047</v>
      </c>
      <c r="C91">
        <v>0.64529996999999995</v>
      </c>
      <c r="D91">
        <v>964.84100341999999</v>
      </c>
      <c r="E91">
        <v>1.29069996</v>
      </c>
      <c r="F91">
        <v>9.9000003020963209E+37</v>
      </c>
      <c r="G91">
        <v>1.4315999699999999</v>
      </c>
      <c r="H91">
        <v>9.9000003020963209E+37</v>
      </c>
      <c r="J91" s="2">
        <f>TREND(Calibration!$A$2:$A$4,Calibration!$B$2:$B$4,C91)</f>
        <v>412.51494888122426</v>
      </c>
      <c r="K91" s="2">
        <f>TREND(Calibration!$A$2:$A$4,Calibration!$C$2:$C$4,E91)</f>
        <v>502.43768142777094</v>
      </c>
      <c r="L91" s="2">
        <f>TREND(Calibration!$A$2:$A$4,Calibration!$D$2:$D$4,G91)</f>
        <v>549.12982551822608</v>
      </c>
    </row>
    <row r="92" spans="1:12" x14ac:dyDescent="0.25">
      <c r="A92">
        <v>450089</v>
      </c>
      <c r="B92">
        <v>14.489000320000001</v>
      </c>
      <c r="C92">
        <v>0.64429997999999999</v>
      </c>
      <c r="D92">
        <v>666.58300781000003</v>
      </c>
      <c r="E92">
        <v>1.3451999400000001</v>
      </c>
      <c r="F92">
        <v>9.9000003020963209E+37</v>
      </c>
      <c r="G92">
        <v>1.43219995</v>
      </c>
      <c r="H92">
        <v>9.9000003020963209E+37</v>
      </c>
      <c r="J92" s="2">
        <f>TREND(Calibration!$A$2:$A$4,Calibration!$B$2:$B$4,C92)</f>
        <v>411.90158418801497</v>
      </c>
      <c r="K92" s="2">
        <f>TREND(Calibration!$A$2:$A$4,Calibration!$C$2:$C$4,E92)</f>
        <v>524.48758454358915</v>
      </c>
      <c r="L92" s="2">
        <f>TREND(Calibration!$A$2:$A$4,Calibration!$D$2:$D$4,G92)</f>
        <v>549.37716064897575</v>
      </c>
    </row>
    <row r="93" spans="1:12" x14ac:dyDescent="0.25">
      <c r="A93">
        <v>455089</v>
      </c>
      <c r="B93">
        <v>14.434000019999999</v>
      </c>
      <c r="C93">
        <v>0.64639997000000005</v>
      </c>
      <c r="D93">
        <v>663.41400146000001</v>
      </c>
      <c r="E93">
        <v>1.28530002</v>
      </c>
      <c r="F93">
        <v>9.9000003020963209E+37</v>
      </c>
      <c r="G93">
        <v>1.43110001</v>
      </c>
      <c r="H93">
        <v>9.9000003020963209E+37</v>
      </c>
      <c r="J93" s="2">
        <f>TREND(Calibration!$A$2:$A$4,Calibration!$B$2:$B$4,C93)</f>
        <v>413.18965679083362</v>
      </c>
      <c r="K93" s="2">
        <f>TREND(Calibration!$A$2:$A$4,Calibration!$C$2:$C$4,E93)</f>
        <v>500.2529438584869</v>
      </c>
      <c r="L93" s="2">
        <f>TREND(Calibration!$A$2:$A$4,Calibration!$D$2:$D$4,G93)</f>
        <v>548.92372252817722</v>
      </c>
    </row>
    <row r="94" spans="1:12" x14ac:dyDescent="0.25">
      <c r="A94">
        <v>460089</v>
      </c>
      <c r="B94">
        <v>14.36299992</v>
      </c>
      <c r="C94">
        <v>0.64370000000000005</v>
      </c>
      <c r="D94">
        <v>572.72802734000004</v>
      </c>
      <c r="E94">
        <v>1.2712999599999999</v>
      </c>
      <c r="F94">
        <v>9.9000003020963209E+37</v>
      </c>
      <c r="G94">
        <v>1.4315999699999999</v>
      </c>
      <c r="H94">
        <v>9.9000003020963209E+37</v>
      </c>
      <c r="J94" s="2">
        <f>TREND(Calibration!$A$2:$A$4,Calibration!$B$2:$B$4,C94)</f>
        <v>411.53357395928094</v>
      </c>
      <c r="K94" s="2">
        <f>TREND(Calibration!$A$2:$A$4,Calibration!$C$2:$C$4,E94)</f>
        <v>494.5887222089442</v>
      </c>
      <c r="L94" s="2">
        <f>TREND(Calibration!$A$2:$A$4,Calibration!$D$2:$D$4,G94)</f>
        <v>549.12982551822608</v>
      </c>
    </row>
    <row r="95" spans="1:12" x14ac:dyDescent="0.25">
      <c r="A95">
        <v>465090</v>
      </c>
      <c r="B95">
        <v>14.347000120000001</v>
      </c>
      <c r="C95">
        <v>0.63669997</v>
      </c>
      <c r="D95">
        <v>597.89898682</v>
      </c>
      <c r="E95">
        <v>1.28040004</v>
      </c>
      <c r="F95">
        <v>9.9000003020963209E+37</v>
      </c>
      <c r="G95">
        <v>1.43110001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498.27048286915351</v>
      </c>
      <c r="L95" s="2">
        <f>TREND(Calibration!$A$2:$A$4,Calibration!$D$2:$D$4,G95)</f>
        <v>548.92372252817722</v>
      </c>
    </row>
    <row r="96" spans="1:12" x14ac:dyDescent="0.25">
      <c r="A96">
        <v>470090</v>
      </c>
      <c r="B96">
        <v>14.26500034</v>
      </c>
      <c r="C96">
        <v>0.64480000999999998</v>
      </c>
      <c r="D96">
        <v>981.60601807</v>
      </c>
      <c r="E96">
        <v>1.26909995</v>
      </c>
      <c r="F96">
        <v>9.9000003020963209E+37</v>
      </c>
      <c r="G96">
        <v>1.43490005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493.698630004253</v>
      </c>
      <c r="L96" s="2">
        <f>TREND(Calibration!$A$2:$A$4,Calibration!$D$2:$D$4,G96)</f>
        <v>550.49024706275122</v>
      </c>
    </row>
    <row r="97" spans="1:12" x14ac:dyDescent="0.25">
      <c r="A97">
        <v>475089</v>
      </c>
      <c r="B97">
        <v>14.24600029</v>
      </c>
      <c r="C97">
        <v>0.63990002999999995</v>
      </c>
      <c r="D97">
        <v>9.9000003020963209E+37</v>
      </c>
      <c r="E97">
        <v>1.26049995</v>
      </c>
      <c r="F97">
        <v>1266.4880371100001</v>
      </c>
      <c r="G97">
        <v>1.4333000199999999</v>
      </c>
      <c r="H97">
        <v>9.9000003020963209E+37</v>
      </c>
      <c r="J97" s="2">
        <f>TREND(Calibration!$A$2:$A$4,Calibration!$B$2:$B$4,C97)</f>
        <v>409.2027832181189</v>
      </c>
      <c r="K97" s="2">
        <f>TREND(Calibration!$A$2:$A$4,Calibration!$C$2:$C$4,E97)</f>
        <v>490.21919447425762</v>
      </c>
      <c r="L97" s="2">
        <f>TREND(Calibration!$A$2:$A$4,Calibration!$D$2:$D$4,G97)</f>
        <v>549.83065236083894</v>
      </c>
    </row>
    <row r="98" spans="1:12" x14ac:dyDescent="0.25">
      <c r="A98">
        <v>480089</v>
      </c>
      <c r="B98">
        <v>14.347000120000001</v>
      </c>
      <c r="C98">
        <v>0.64529996999999995</v>
      </c>
      <c r="D98">
        <v>824.32702637</v>
      </c>
      <c r="E98">
        <v>1.28530002</v>
      </c>
      <c r="F98">
        <v>9.9000003020963209E+37</v>
      </c>
      <c r="G98">
        <v>1.4315999699999999</v>
      </c>
      <c r="H98">
        <v>9.9000003020963209E+37</v>
      </c>
      <c r="J98" s="2">
        <f>TREND(Calibration!$A$2:$A$4,Calibration!$B$2:$B$4,C98)</f>
        <v>412.51494888122426</v>
      </c>
      <c r="K98" s="2">
        <f>TREND(Calibration!$A$2:$A$4,Calibration!$C$2:$C$4,E98)</f>
        <v>500.2529438584869</v>
      </c>
      <c r="L98" s="2">
        <f>TREND(Calibration!$A$2:$A$4,Calibration!$D$2:$D$4,G98)</f>
        <v>549.12982551822608</v>
      </c>
    </row>
    <row r="99" spans="1:12" x14ac:dyDescent="0.25">
      <c r="A99">
        <v>485089</v>
      </c>
      <c r="B99">
        <v>14.475999829999999</v>
      </c>
      <c r="C99">
        <v>0.64259999999999995</v>
      </c>
      <c r="D99">
        <v>515.13702393000005</v>
      </c>
      <c r="E99">
        <v>1.31659997</v>
      </c>
      <c r="F99">
        <v>9.9000003020963209E+37</v>
      </c>
      <c r="G99">
        <v>1.4333000199999999</v>
      </c>
      <c r="H99">
        <v>9.9000003020963209E+37</v>
      </c>
      <c r="J99" s="2">
        <f>TREND(Calibration!$A$2:$A$4,Calibration!$B$2:$B$4,C99)</f>
        <v>410.85886604967158</v>
      </c>
      <c r="K99" s="2">
        <f>TREND(Calibration!$A$2:$A$4,Calibration!$C$2:$C$4,E99)</f>
        <v>512.91645061628662</v>
      </c>
      <c r="L99" s="2">
        <f>TREND(Calibration!$A$2:$A$4,Calibration!$D$2:$D$4,G99)</f>
        <v>549.83065236083894</v>
      </c>
    </row>
    <row r="100" spans="1:12" x14ac:dyDescent="0.25">
      <c r="A100">
        <v>490087</v>
      </c>
      <c r="B100">
        <v>14.583000180000001</v>
      </c>
      <c r="C100">
        <v>0.63779998000000004</v>
      </c>
      <c r="D100">
        <v>605.19897461000005</v>
      </c>
      <c r="E100">
        <v>1.31120002</v>
      </c>
      <c r="F100">
        <v>1344.0620117200001</v>
      </c>
      <c r="G100">
        <v>1.43429995</v>
      </c>
      <c r="H100">
        <v>9.9000003020963209E+37</v>
      </c>
      <c r="J100" s="2">
        <f>TREND(Calibration!$A$2:$A$4,Calibration!$B$2:$B$4,C100)</f>
        <v>407.91467381305068</v>
      </c>
      <c r="K100" s="2">
        <f>TREND(Calibration!$A$2:$A$4,Calibration!$C$2:$C$4,E100)</f>
        <v>510.73170900114735</v>
      </c>
      <c r="L100" s="2">
        <f>TREND(Calibration!$A$2:$A$4,Calibration!$D$2:$D$4,G100)</f>
        <v>550.24286246332656</v>
      </c>
    </row>
    <row r="101" spans="1:12" x14ac:dyDescent="0.25">
      <c r="A101">
        <v>495088</v>
      </c>
      <c r="B101">
        <v>14.73600006</v>
      </c>
      <c r="C101">
        <v>0.63349997999999996</v>
      </c>
      <c r="D101">
        <v>104.0510025</v>
      </c>
      <c r="E101">
        <v>1.3187999699999999</v>
      </c>
      <c r="F101">
        <v>9.9000003020963209E+37</v>
      </c>
      <c r="G101">
        <v>1.4354000099999999</v>
      </c>
      <c r="H101">
        <v>1261.14099121</v>
      </c>
      <c r="J101" s="2">
        <f>TREND(Calibration!$A$2:$A$4,Calibration!$B$2:$B$4,C101)</f>
        <v>405.27717925730502</v>
      </c>
      <c r="K101" s="2">
        <f>TREND(Calibration!$A$2:$A$4,Calibration!$C$2:$C$4,E101)</f>
        <v>513.8065387751227</v>
      </c>
      <c r="L101" s="2">
        <f>TREND(Calibration!$A$2:$A$4,Calibration!$D$2:$D$4,G101)</f>
        <v>550.6963500528002</v>
      </c>
    </row>
    <row r="102" spans="1:12" x14ac:dyDescent="0.25">
      <c r="A102">
        <v>500088</v>
      </c>
      <c r="B102">
        <v>14.74600029</v>
      </c>
      <c r="C102">
        <v>0.64209998000000001</v>
      </c>
      <c r="D102">
        <v>909.64501953000001</v>
      </c>
      <c r="E102">
        <v>1.3085000499999999</v>
      </c>
      <c r="F102">
        <v>9.9000003020963209E+37</v>
      </c>
      <c r="G102">
        <v>1.43490005</v>
      </c>
      <c r="H102">
        <v>9.9000003020963209E+37</v>
      </c>
      <c r="J102" s="2">
        <f>TREND(Calibration!$A$2:$A$4,Calibration!$B$2:$B$4,C102)</f>
        <v>410.55216836879629</v>
      </c>
      <c r="K102" s="2">
        <f>TREND(Calibration!$A$2:$A$4,Calibration!$C$2:$C$4,E102)</f>
        <v>509.63934021650527</v>
      </c>
      <c r="L102" s="2">
        <f>TREND(Calibration!$A$2:$A$4,Calibration!$D$2:$D$4,G102)</f>
        <v>550.49024706275122</v>
      </c>
    </row>
    <row r="103" spans="1:12" x14ac:dyDescent="0.25">
      <c r="A103">
        <v>505088</v>
      </c>
      <c r="B103">
        <v>14.70699978</v>
      </c>
      <c r="C103">
        <v>0.64969999</v>
      </c>
      <c r="D103">
        <v>1096.1180419899999</v>
      </c>
      <c r="E103">
        <v>1.2836999899999999</v>
      </c>
      <c r="F103">
        <v>9.9000003020963209E+37</v>
      </c>
      <c r="G103">
        <v>1.4333000199999999</v>
      </c>
      <c r="H103">
        <v>9.9000003020963209E+37</v>
      </c>
      <c r="J103" s="2">
        <f>TREND(Calibration!$A$2:$A$4,Calibration!$B$2:$B$4,C103)</f>
        <v>415.21379278707821</v>
      </c>
      <c r="K103" s="2">
        <f>TREND(Calibration!$A$2:$A$4,Calibration!$C$2:$C$4,E103)</f>
        <v>499.60559487813123</v>
      </c>
      <c r="L103" s="2">
        <f>TREND(Calibration!$A$2:$A$4,Calibration!$D$2:$D$4,G103)</f>
        <v>549.83065236083894</v>
      </c>
    </row>
    <row r="104" spans="1:12" x14ac:dyDescent="0.25">
      <c r="A104">
        <v>510087</v>
      </c>
      <c r="B104">
        <v>14.635000229999999</v>
      </c>
      <c r="C104">
        <v>0.64859997999999996</v>
      </c>
      <c r="D104">
        <v>869.68597411999997</v>
      </c>
      <c r="E104">
        <v>1.2884999500000001</v>
      </c>
      <c r="F104">
        <v>9.9000003020963209E+37</v>
      </c>
      <c r="G104">
        <v>1.43649995</v>
      </c>
      <c r="H104">
        <v>9.9000003020963209E+37</v>
      </c>
      <c r="J104" s="2">
        <f>TREND(Calibration!$A$2:$A$4,Calibration!$B$2:$B$4,C104)</f>
        <v>414.53907874376057</v>
      </c>
      <c r="K104" s="2">
        <f>TREND(Calibration!$A$2:$A$4,Calibration!$C$2:$C$4,E104)</f>
        <v>501.54758922307974</v>
      </c>
      <c r="L104" s="2">
        <f>TREND(Calibration!$A$2:$A$4,Calibration!$D$2:$D$4,G104)</f>
        <v>551.14978817359872</v>
      </c>
    </row>
    <row r="105" spans="1:12" x14ac:dyDescent="0.25">
      <c r="A105">
        <v>515088</v>
      </c>
      <c r="B105">
        <v>14.60900021</v>
      </c>
      <c r="C105">
        <v>0.65289998000000005</v>
      </c>
      <c r="D105">
        <v>551.20800781000003</v>
      </c>
      <c r="E105">
        <v>1.33710003</v>
      </c>
      <c r="F105">
        <v>9.9000003020963209E+37</v>
      </c>
      <c r="G105">
        <v>1.43700004</v>
      </c>
      <c r="H105">
        <v>9.9000003020963209E+37</v>
      </c>
      <c r="J105" s="2">
        <f>TREND(Calibration!$A$2:$A$4,Calibration!$B$2:$B$4,C105)</f>
        <v>417.17657329950623</v>
      </c>
      <c r="K105" s="2">
        <f>TREND(Calibration!$A$2:$A$4,Calibration!$C$2:$C$4,E105)</f>
        <v>521.21047818966304</v>
      </c>
      <c r="L105" s="2">
        <f>TREND(Calibration!$A$2:$A$4,Calibration!$D$2:$D$4,G105)</f>
        <v>551.35594475471237</v>
      </c>
    </row>
    <row r="106" spans="1:12" x14ac:dyDescent="0.25">
      <c r="A106">
        <v>520087</v>
      </c>
      <c r="B106">
        <v>14.557000159999999</v>
      </c>
      <c r="C106">
        <v>0.65399998000000004</v>
      </c>
      <c r="D106">
        <v>815.49298095999995</v>
      </c>
      <c r="E106">
        <v>1.3004000200000001</v>
      </c>
      <c r="F106">
        <v>9.9000003020963209E+37</v>
      </c>
      <c r="G106">
        <v>1.4354000099999999</v>
      </c>
      <c r="H106">
        <v>9.9000003020963209E+37</v>
      </c>
      <c r="J106" s="2">
        <f>TREND(Calibration!$A$2:$A$4,Calibration!$B$2:$B$4,C106)</f>
        <v>417.85128120911554</v>
      </c>
      <c r="K106" s="2">
        <f>TREND(Calibration!$A$2:$A$4,Calibration!$C$2:$C$4,E106)</f>
        <v>506.362185312316</v>
      </c>
      <c r="L106" s="2">
        <f>TREND(Calibration!$A$2:$A$4,Calibration!$D$2:$D$4,G106)</f>
        <v>550.6963500528002</v>
      </c>
    </row>
    <row r="107" spans="1:12" x14ac:dyDescent="0.25">
      <c r="A107">
        <v>525087</v>
      </c>
      <c r="B107">
        <v>14.553999900000001</v>
      </c>
      <c r="C107">
        <v>0.65339999999999998</v>
      </c>
      <c r="D107">
        <v>708.75598145000004</v>
      </c>
      <c r="E107">
        <v>1.2869000399999999</v>
      </c>
      <c r="F107">
        <v>9.9000003020963209E+37</v>
      </c>
      <c r="G107">
        <v>1.44029999</v>
      </c>
      <c r="H107">
        <v>9.9000003020963209E+37</v>
      </c>
      <c r="J107" s="2">
        <f>TREND(Calibration!$A$2:$A$4,Calibration!$B$2:$B$4,C107)</f>
        <v>417.48327098038152</v>
      </c>
      <c r="K107" s="2">
        <f>TREND(Calibration!$A$2:$A$4,Calibration!$C$2:$C$4,E107)</f>
        <v>500.90028879298723</v>
      </c>
      <c r="L107" s="2">
        <f>TREND(Calibration!$A$2:$A$4,Calibration!$D$2:$D$4,G107)</f>
        <v>552.71631270817272</v>
      </c>
    </row>
    <row r="108" spans="1:12" x14ac:dyDescent="0.25">
      <c r="A108">
        <v>530088</v>
      </c>
      <c r="B108">
        <v>14.62199974</v>
      </c>
      <c r="C108">
        <v>0.65240001999999997</v>
      </c>
      <c r="D108">
        <v>798.30603026999995</v>
      </c>
      <c r="E108">
        <v>1.28149998</v>
      </c>
      <c r="F108">
        <v>9.9000003020963209E+37</v>
      </c>
      <c r="G108">
        <v>1.4386999600000001</v>
      </c>
      <c r="H108">
        <v>9.9000003020963209E+37</v>
      </c>
      <c r="J108" s="2">
        <f>TREND(Calibration!$A$2:$A$4,Calibration!$B$2:$B$4,C108)</f>
        <v>416.86991242088044</v>
      </c>
      <c r="K108" s="2">
        <f>TREND(Calibration!$A$2:$A$4,Calibration!$C$2:$C$4,E108)</f>
        <v>498.71550267344003</v>
      </c>
      <c r="L108" s="2">
        <f>TREND(Calibration!$A$2:$A$4,Calibration!$D$2:$D$4,G108)</f>
        <v>552.05671800626055</v>
      </c>
    </row>
    <row r="109" spans="1:12" x14ac:dyDescent="0.25">
      <c r="A109">
        <v>535100</v>
      </c>
      <c r="B109">
        <v>14.739000320000001</v>
      </c>
      <c r="C109">
        <v>0.65670002000000005</v>
      </c>
      <c r="D109">
        <v>897.72302246000004</v>
      </c>
      <c r="E109">
        <v>1.2879999900000001</v>
      </c>
      <c r="F109">
        <v>9.9000003020963209E+37</v>
      </c>
      <c r="G109">
        <v>1.43920004</v>
      </c>
      <c r="H109">
        <v>9.9000003020963209E+37</v>
      </c>
      <c r="J109" s="2">
        <f>TREND(Calibration!$A$2:$A$4,Calibration!$B$2:$B$4,C109)</f>
        <v>419.5074069766261</v>
      </c>
      <c r="K109" s="2">
        <f>TREND(Calibration!$A$2:$A$4,Calibration!$C$2:$C$4,E109)</f>
        <v>501.34531264312898</v>
      </c>
      <c r="L109" s="2">
        <f>TREND(Calibration!$A$2:$A$4,Calibration!$D$2:$D$4,G109)</f>
        <v>552.26287046498464</v>
      </c>
    </row>
    <row r="110" spans="1:12" x14ac:dyDescent="0.25">
      <c r="A110">
        <v>540088</v>
      </c>
      <c r="B110">
        <v>14.855999949999999</v>
      </c>
      <c r="C110">
        <v>0.65509998999999997</v>
      </c>
      <c r="D110">
        <v>945.77899170000001</v>
      </c>
      <c r="E110">
        <v>1.29879999</v>
      </c>
      <c r="F110">
        <v>9.9000003020963209E+37</v>
      </c>
      <c r="G110">
        <v>1.4376000200000001</v>
      </c>
      <c r="H110">
        <v>1326.09997559</v>
      </c>
      <c r="J110" s="2">
        <f>TREND(Calibration!$A$2:$A$4,Calibration!$B$2:$B$4,C110)</f>
        <v>418.52599525243312</v>
      </c>
      <c r="K110" s="2">
        <f>TREND(Calibration!$A$2:$A$4,Calibration!$C$2:$C$4,E110)</f>
        <v>505.71483633196033</v>
      </c>
      <c r="L110" s="2">
        <f>TREND(Calibration!$A$2:$A$4,Calibration!$D$2:$D$4,G110)</f>
        <v>551.60327988546203</v>
      </c>
    </row>
    <row r="111" spans="1:12" x14ac:dyDescent="0.25">
      <c r="A111">
        <v>545089</v>
      </c>
      <c r="B111">
        <v>14.96899986</v>
      </c>
      <c r="C111">
        <v>0.65339999999999998</v>
      </c>
      <c r="D111">
        <v>1016.17797852</v>
      </c>
      <c r="E111">
        <v>1.2918000199999999</v>
      </c>
      <c r="F111">
        <v>9.9000003020963209E+37</v>
      </c>
      <c r="G111">
        <v>1.43920004</v>
      </c>
      <c r="H111">
        <v>9.9000003020963209E+37</v>
      </c>
      <c r="J111" s="2">
        <f>TREND(Calibration!$A$2:$A$4,Calibration!$B$2:$B$4,C111)</f>
        <v>417.48327098038152</v>
      </c>
      <c r="K111" s="2">
        <f>TREND(Calibration!$A$2:$A$4,Calibration!$C$2:$C$4,E111)</f>
        <v>502.88274978232062</v>
      </c>
      <c r="L111" s="2">
        <f>TREND(Calibration!$A$2:$A$4,Calibration!$D$2:$D$4,G111)</f>
        <v>552.26287046498464</v>
      </c>
    </row>
    <row r="112" spans="1:12" x14ac:dyDescent="0.25">
      <c r="A112">
        <v>550087</v>
      </c>
      <c r="B112">
        <v>15.01799965</v>
      </c>
      <c r="C112">
        <v>0.65880000999999999</v>
      </c>
      <c r="D112">
        <v>1160.02697754</v>
      </c>
      <c r="E112">
        <v>1.29340005</v>
      </c>
      <c r="F112">
        <v>9.9000003020963209E+37</v>
      </c>
      <c r="G112">
        <v>1.4380999800000001</v>
      </c>
      <c r="H112">
        <v>9.9000003020963209E+37</v>
      </c>
      <c r="J112" s="2">
        <f>TREND(Calibration!$A$2:$A$4,Calibration!$B$2:$B$4,C112)</f>
        <v>420.79547957944476</v>
      </c>
      <c r="K112" s="2">
        <f>TREND(Calibration!$A$2:$A$4,Calibration!$C$2:$C$4,E112)</f>
        <v>503.53009876267629</v>
      </c>
      <c r="L112" s="2">
        <f>TREND(Calibration!$A$2:$A$4,Calibration!$D$2:$D$4,G112)</f>
        <v>551.80938287551101</v>
      </c>
    </row>
    <row r="113" spans="1:12" x14ac:dyDescent="0.25">
      <c r="A113">
        <v>555088</v>
      </c>
      <c r="B113">
        <v>14.994999890000001</v>
      </c>
      <c r="C113">
        <v>0.65829998000000001</v>
      </c>
      <c r="D113">
        <v>991.28100586000005</v>
      </c>
      <c r="E113">
        <v>1.29069996</v>
      </c>
      <c r="F113">
        <v>9.9000003020963209E+37</v>
      </c>
      <c r="G113">
        <v>1.43920004</v>
      </c>
      <c r="H113">
        <v>9.9000003020963209E+37</v>
      </c>
      <c r="J113" s="2">
        <f>TREND(Calibration!$A$2:$A$4,Calibration!$B$2:$B$4,C113)</f>
        <v>420.48877576486115</v>
      </c>
      <c r="K113" s="2">
        <f>TREND(Calibration!$A$2:$A$4,Calibration!$C$2:$C$4,E113)</f>
        <v>502.43768142777094</v>
      </c>
      <c r="L113" s="2">
        <f>TREND(Calibration!$A$2:$A$4,Calibration!$D$2:$D$4,G113)</f>
        <v>552.26287046498464</v>
      </c>
    </row>
    <row r="114" spans="1:12" x14ac:dyDescent="0.25">
      <c r="A114">
        <v>560089</v>
      </c>
      <c r="B114">
        <v>14.93700027</v>
      </c>
      <c r="C114">
        <v>0.65670002000000005</v>
      </c>
      <c r="D114">
        <v>1022.50097656</v>
      </c>
      <c r="E114">
        <v>1.3069000200000001</v>
      </c>
      <c r="F114">
        <v>9.9000003020963209E+37</v>
      </c>
      <c r="G114">
        <v>1.4380999800000001</v>
      </c>
      <c r="H114">
        <v>9.9000003020963209E+37</v>
      </c>
      <c r="J114" s="2">
        <f>TREND(Calibration!$A$2:$A$4,Calibration!$B$2:$B$4,C114)</f>
        <v>419.5074069766261</v>
      </c>
      <c r="K114" s="2">
        <f>TREND(Calibration!$A$2:$A$4,Calibration!$C$2:$C$4,E114)</f>
        <v>508.99199123614972</v>
      </c>
      <c r="L114" s="2">
        <f>TREND(Calibration!$A$2:$A$4,Calibration!$D$2:$D$4,G114)</f>
        <v>551.80938287551101</v>
      </c>
    </row>
    <row r="115" spans="1:12" x14ac:dyDescent="0.25">
      <c r="A115">
        <v>565088</v>
      </c>
      <c r="B115">
        <v>14.836000439999999</v>
      </c>
      <c r="C115">
        <v>0.65509998999999997</v>
      </c>
      <c r="D115">
        <v>898.09600829999999</v>
      </c>
      <c r="E115">
        <v>1.28960001</v>
      </c>
      <c r="F115">
        <v>9.9000003020963209E+37</v>
      </c>
      <c r="G115">
        <v>1.4386999600000001</v>
      </c>
      <c r="H115">
        <v>9.9000003020963209E+37</v>
      </c>
      <c r="J115" s="2">
        <f>TREND(Calibration!$A$2:$A$4,Calibration!$B$2:$B$4,C115)</f>
        <v>418.52599525243312</v>
      </c>
      <c r="K115" s="2">
        <f>TREND(Calibration!$A$2:$A$4,Calibration!$C$2:$C$4,E115)</f>
        <v>501.9926575776293</v>
      </c>
      <c r="L115" s="2">
        <f>TREND(Calibration!$A$2:$A$4,Calibration!$D$2:$D$4,G115)</f>
        <v>552.05671800626055</v>
      </c>
    </row>
    <row r="116" spans="1:12" x14ac:dyDescent="0.25">
      <c r="A116">
        <v>570088</v>
      </c>
      <c r="B116">
        <v>14.722999570000001</v>
      </c>
      <c r="C116">
        <v>0.64480000999999998</v>
      </c>
      <c r="D116">
        <v>1145.37402344</v>
      </c>
      <c r="E116">
        <v>1.2965999800000001</v>
      </c>
      <c r="F116">
        <v>9.9000003020963209E+37</v>
      </c>
      <c r="G116">
        <v>1.43920004</v>
      </c>
      <c r="H116">
        <v>9.9000003020963209E+37</v>
      </c>
      <c r="J116" s="2">
        <f>TREND(Calibration!$A$2:$A$4,Calibration!$B$2:$B$4,C116)</f>
        <v>412.20828800259852</v>
      </c>
      <c r="K116" s="2">
        <f>TREND(Calibration!$A$2:$A$4,Calibration!$C$2:$C$4,E116)</f>
        <v>504.82474412726913</v>
      </c>
      <c r="L116" s="2">
        <f>TREND(Calibration!$A$2:$A$4,Calibration!$D$2:$D$4,G116)</f>
        <v>552.26287046498464</v>
      </c>
    </row>
    <row r="117" spans="1:12" x14ac:dyDescent="0.25">
      <c r="A117">
        <v>575088</v>
      </c>
      <c r="B117">
        <v>14.68700027</v>
      </c>
      <c r="C117">
        <v>0.64590000999999997</v>
      </c>
      <c r="D117">
        <v>957.57501220999995</v>
      </c>
      <c r="E117">
        <v>1.29069996</v>
      </c>
      <c r="F117">
        <v>9.9000003020963209E+37</v>
      </c>
      <c r="G117">
        <v>1.4337999800000001</v>
      </c>
      <c r="H117">
        <v>9.9000003020963209E+37</v>
      </c>
      <c r="J117" s="2">
        <f>TREND(Calibration!$A$2:$A$4,Calibration!$B$2:$B$4,C117)</f>
        <v>412.88299591220789</v>
      </c>
      <c r="K117" s="2">
        <f>TREND(Calibration!$A$2:$A$4,Calibration!$C$2:$C$4,E117)</f>
        <v>502.43768142777094</v>
      </c>
      <c r="L117" s="2">
        <f>TREND(Calibration!$A$2:$A$4,Calibration!$D$2:$D$4,G117)</f>
        <v>550.03675535088803</v>
      </c>
    </row>
    <row r="118" spans="1:12" x14ac:dyDescent="0.25">
      <c r="A118">
        <v>580088</v>
      </c>
      <c r="B118">
        <v>14.755000109999999</v>
      </c>
      <c r="C118">
        <v>0.64259999999999995</v>
      </c>
      <c r="D118">
        <v>198.84300232000001</v>
      </c>
      <c r="E118">
        <v>1.2702000099999999</v>
      </c>
      <c r="F118">
        <v>9.9000003020963209E+37</v>
      </c>
      <c r="G118">
        <v>1.43429995</v>
      </c>
      <c r="H118">
        <v>1107.24401855</v>
      </c>
      <c r="J118" s="2">
        <f>TREND(Calibration!$A$2:$A$4,Calibration!$B$2:$B$4,C118)</f>
        <v>410.85886604967158</v>
      </c>
      <c r="K118" s="2">
        <f>TREND(Calibration!$A$2:$A$4,Calibration!$C$2:$C$4,E118)</f>
        <v>494.14369835880257</v>
      </c>
      <c r="L118" s="2">
        <f>TREND(Calibration!$A$2:$A$4,Calibration!$D$2:$D$4,G118)</f>
        <v>550.24286246332656</v>
      </c>
    </row>
    <row r="119" spans="1:12" x14ac:dyDescent="0.25">
      <c r="A119">
        <v>585090</v>
      </c>
      <c r="B119">
        <v>14.772000309999999</v>
      </c>
      <c r="C119">
        <v>0.63719999999999999</v>
      </c>
      <c r="D119">
        <v>9.9000003020963209E+37</v>
      </c>
      <c r="E119">
        <v>1.3279999499999999</v>
      </c>
      <c r="F119">
        <v>9.9000003020963209E+37</v>
      </c>
      <c r="G119">
        <v>1.43219995</v>
      </c>
      <c r="H119">
        <v>9.9000003020963209E+37</v>
      </c>
      <c r="J119" s="2">
        <f>TREND(Calibration!$A$2:$A$4,Calibration!$B$2:$B$4,C119)</f>
        <v>407.5466635843166</v>
      </c>
      <c r="K119" s="2">
        <f>TREND(Calibration!$A$2:$A$4,Calibration!$C$2:$C$4,E119)</f>
        <v>517.52871752945373</v>
      </c>
      <c r="L119" s="2">
        <f>TREND(Calibration!$A$2:$A$4,Calibration!$D$2:$D$4,G119)</f>
        <v>549.37716064897575</v>
      </c>
    </row>
    <row r="120" spans="1:12" x14ac:dyDescent="0.25">
      <c r="A120">
        <v>590089</v>
      </c>
      <c r="B120">
        <v>14.84300041</v>
      </c>
      <c r="C120">
        <v>0.63129997000000004</v>
      </c>
      <c r="D120">
        <v>763.38397216999999</v>
      </c>
      <c r="E120">
        <v>1.3134000299999999</v>
      </c>
      <c r="F120">
        <v>1141.7409668</v>
      </c>
      <c r="G120">
        <v>1.4327000400000001</v>
      </c>
      <c r="H120">
        <v>9.9000003020963209E+37</v>
      </c>
      <c r="J120" s="2">
        <f>TREND(Calibration!$A$2:$A$4,Calibration!$B$2:$B$4,C120)</f>
        <v>403.92775730437813</v>
      </c>
      <c r="K120" s="2">
        <f>TREND(Calibration!$A$2:$A$4,Calibration!$C$2:$C$4,E120)</f>
        <v>511.62180120583855</v>
      </c>
      <c r="L120" s="2">
        <f>TREND(Calibration!$A$2:$A$4,Calibration!$D$2:$D$4,G120)</f>
        <v>549.58331723008939</v>
      </c>
    </row>
    <row r="121" spans="1:12" x14ac:dyDescent="0.25">
      <c r="A121">
        <v>595100</v>
      </c>
      <c r="B121">
        <v>14.90799999</v>
      </c>
      <c r="C121">
        <v>0.64529996999999995</v>
      </c>
      <c r="D121">
        <v>311.03900146000001</v>
      </c>
      <c r="E121">
        <v>1.2949999599999999</v>
      </c>
      <c r="F121">
        <v>9.9000003020963209E+37</v>
      </c>
      <c r="G121">
        <v>1.43219995</v>
      </c>
      <c r="H121">
        <v>1283.80895996</v>
      </c>
      <c r="J121" s="2">
        <f>TREND(Calibration!$A$2:$A$4,Calibration!$B$2:$B$4,C121)</f>
        <v>412.51494888122426</v>
      </c>
      <c r="K121" s="2">
        <f>TREND(Calibration!$A$2:$A$4,Calibration!$C$2:$C$4,E121)</f>
        <v>504.17739919276869</v>
      </c>
      <c r="L121" s="2">
        <f>TREND(Calibration!$A$2:$A$4,Calibration!$D$2:$D$4,G121)</f>
        <v>549.37716064897575</v>
      </c>
    </row>
    <row r="122" spans="1:12" x14ac:dyDescent="0.25">
      <c r="A122">
        <v>600101</v>
      </c>
      <c r="B122">
        <v>14.81400013</v>
      </c>
      <c r="C122">
        <v>0.63510001000000005</v>
      </c>
      <c r="D122">
        <v>9.9000003020963209E+37</v>
      </c>
      <c r="E122">
        <v>1.29390001</v>
      </c>
      <c r="F122">
        <v>745.59997558999999</v>
      </c>
      <c r="G122">
        <v>1.4337999800000001</v>
      </c>
      <c r="H122">
        <v>9.9000003020963209E+37</v>
      </c>
      <c r="J122" s="2">
        <f>TREND(Calibration!$A$2:$A$4,Calibration!$B$2:$B$4,C122)</f>
        <v>406.258590981498</v>
      </c>
      <c r="K122" s="2">
        <f>TREND(Calibration!$A$2:$A$4,Calibration!$C$2:$C$4,E122)</f>
        <v>503.73237534262694</v>
      </c>
      <c r="L122" s="2">
        <f>TREND(Calibration!$A$2:$A$4,Calibration!$D$2:$D$4,G122)</f>
        <v>550.03675535088803</v>
      </c>
    </row>
    <row r="123" spans="1:12" x14ac:dyDescent="0.25">
      <c r="A123">
        <v>605090</v>
      </c>
      <c r="B123">
        <v>14.72000027</v>
      </c>
      <c r="C123">
        <v>0.63180000000000003</v>
      </c>
      <c r="D123">
        <v>1315.11206055</v>
      </c>
      <c r="E123">
        <v>1.2928999699999999</v>
      </c>
      <c r="F123">
        <v>764.45501708999996</v>
      </c>
      <c r="G123">
        <v>1.4327000400000001</v>
      </c>
      <c r="H123">
        <v>9.9000003020963209E+37</v>
      </c>
      <c r="J123" s="2">
        <f>TREND(Calibration!$A$2:$A$4,Calibration!$B$2:$B$4,C123)</f>
        <v>404.23446111896169</v>
      </c>
      <c r="K123" s="2">
        <f>TREND(Calibration!$A$2:$A$4,Calibration!$C$2:$C$4,E123)</f>
        <v>503.32777363246225</v>
      </c>
      <c r="L123" s="2">
        <f>TREND(Calibration!$A$2:$A$4,Calibration!$D$2:$D$4,G123)</f>
        <v>549.58331723008939</v>
      </c>
    </row>
    <row r="124" spans="1:12" x14ac:dyDescent="0.25">
      <c r="A124">
        <v>610089</v>
      </c>
      <c r="B124">
        <v>14.583000180000001</v>
      </c>
      <c r="C124">
        <v>0.64099996999999997</v>
      </c>
      <c r="D124">
        <v>1157.1350097699999</v>
      </c>
      <c r="E124">
        <v>1.32149994</v>
      </c>
      <c r="F124">
        <v>681.60498046999999</v>
      </c>
      <c r="G124">
        <v>1.43649995</v>
      </c>
      <c r="H124">
        <v>9.9000003020963209E+37</v>
      </c>
      <c r="J124" s="2">
        <f>TREND(Calibration!$A$2:$A$4,Calibration!$B$2:$B$4,C124)</f>
        <v>409.87745432547865</v>
      </c>
      <c r="K124" s="2">
        <f>TREND(Calibration!$A$2:$A$4,Calibration!$C$2:$C$4,E124)</f>
        <v>514.89890755976478</v>
      </c>
      <c r="L124" s="2">
        <f>TREND(Calibration!$A$2:$A$4,Calibration!$D$2:$D$4,G124)</f>
        <v>551.14978817359872</v>
      </c>
    </row>
    <row r="125" spans="1:12" x14ac:dyDescent="0.25">
      <c r="A125">
        <v>615089</v>
      </c>
      <c r="B125">
        <v>14.45400047</v>
      </c>
      <c r="C125">
        <v>0.63779998000000004</v>
      </c>
      <c r="D125">
        <v>1365.18200684</v>
      </c>
      <c r="E125">
        <v>1.2712999599999999</v>
      </c>
      <c r="F125">
        <v>771.17498779000005</v>
      </c>
      <c r="G125">
        <v>1.43599999</v>
      </c>
      <c r="H125">
        <v>9.9000003020963209E+37</v>
      </c>
      <c r="J125" s="2">
        <f>TREND(Calibration!$A$2:$A$4,Calibration!$B$2:$B$4,C125)</f>
        <v>407.91467381305068</v>
      </c>
      <c r="K125" s="2">
        <f>TREND(Calibration!$A$2:$A$4,Calibration!$C$2:$C$4,E125)</f>
        <v>494.5887222089442</v>
      </c>
      <c r="L125" s="2">
        <f>TREND(Calibration!$A$2:$A$4,Calibration!$D$2:$D$4,G125)</f>
        <v>550.94368518354975</v>
      </c>
    </row>
    <row r="126" spans="1:12" x14ac:dyDescent="0.25">
      <c r="A126">
        <v>620089</v>
      </c>
      <c r="B126">
        <v>14.321000099999999</v>
      </c>
      <c r="C126">
        <v>0.63990002999999995</v>
      </c>
      <c r="D126">
        <v>9.9000003020963209E+37</v>
      </c>
      <c r="E126">
        <v>1.26800001</v>
      </c>
      <c r="F126">
        <v>958.69299316000001</v>
      </c>
      <c r="G126">
        <v>1.4380999800000001</v>
      </c>
      <c r="H126">
        <v>9.9000003020963209E+37</v>
      </c>
      <c r="J126" s="2">
        <f>TREND(Calibration!$A$2:$A$4,Calibration!$B$2:$B$4,C126)</f>
        <v>409.2027832181189</v>
      </c>
      <c r="K126" s="2">
        <f>TREND(Calibration!$A$2:$A$4,Calibration!$C$2:$C$4,E126)</f>
        <v>493.2536101999666</v>
      </c>
      <c r="L126" s="2">
        <f>TREND(Calibration!$A$2:$A$4,Calibration!$D$2:$D$4,G126)</f>
        <v>551.80938287551101</v>
      </c>
    </row>
    <row r="127" spans="1:12" x14ac:dyDescent="0.25">
      <c r="A127">
        <v>625089</v>
      </c>
      <c r="B127">
        <v>14.22000027</v>
      </c>
      <c r="C127">
        <v>0.63889998000000003</v>
      </c>
      <c r="D127">
        <v>1061.0500488299999</v>
      </c>
      <c r="E127">
        <v>1.3408999399999999</v>
      </c>
      <c r="F127">
        <v>9.9000003020963209E+37</v>
      </c>
      <c r="G127">
        <v>1.43920004</v>
      </c>
      <c r="H127">
        <v>9.9000003020963209E+37</v>
      </c>
      <c r="J127" s="2">
        <f>TREND(Calibration!$A$2:$A$4,Calibration!$B$2:$B$4,C127)</f>
        <v>408.58938172265999</v>
      </c>
      <c r="K127" s="2">
        <f>TREND(Calibration!$A$2:$A$4,Calibration!$C$2:$C$4,E127)</f>
        <v>522.7478667785914</v>
      </c>
      <c r="L127" s="2">
        <f>TREND(Calibration!$A$2:$A$4,Calibration!$D$2:$D$4,G127)</f>
        <v>552.26287046498464</v>
      </c>
    </row>
    <row r="128" spans="1:12" x14ac:dyDescent="0.25">
      <c r="A128">
        <v>630090</v>
      </c>
      <c r="B128">
        <v>14.14500046</v>
      </c>
      <c r="C128">
        <v>0.63510001000000005</v>
      </c>
      <c r="D128">
        <v>999.90197753999996</v>
      </c>
      <c r="E128">
        <v>1.3100999600000001</v>
      </c>
      <c r="F128">
        <v>9.9000003020963209E+37</v>
      </c>
      <c r="G128">
        <v>1.4380999800000001</v>
      </c>
      <c r="H128">
        <v>9.9000003020963209E+37</v>
      </c>
      <c r="J128" s="2">
        <f>TREND(Calibration!$A$2:$A$4,Calibration!$B$2:$B$4,C128)</f>
        <v>406.258590981498</v>
      </c>
      <c r="K128" s="2">
        <f>TREND(Calibration!$A$2:$A$4,Calibration!$C$2:$C$4,E128)</f>
        <v>510.28664064659779</v>
      </c>
      <c r="L128" s="2">
        <f>TREND(Calibration!$A$2:$A$4,Calibration!$D$2:$D$4,G128)</f>
        <v>551.80938287551101</v>
      </c>
    </row>
    <row r="129" spans="1:12" x14ac:dyDescent="0.25">
      <c r="A129">
        <v>635102</v>
      </c>
      <c r="B129">
        <v>14.131999970000001</v>
      </c>
      <c r="C129">
        <v>0.63349997999999996</v>
      </c>
      <c r="D129">
        <v>906.14599609000004</v>
      </c>
      <c r="E129">
        <v>1.3451999400000001</v>
      </c>
      <c r="F129">
        <v>1153.41503906</v>
      </c>
      <c r="G129">
        <v>1.4376000200000001</v>
      </c>
      <c r="H129">
        <v>1104.3630371100001</v>
      </c>
      <c r="J129" s="2">
        <f>TREND(Calibration!$A$2:$A$4,Calibration!$B$2:$B$4,C129)</f>
        <v>405.27717925730502</v>
      </c>
      <c r="K129" s="2">
        <f>TREND(Calibration!$A$2:$A$4,Calibration!$C$2:$C$4,E129)</f>
        <v>524.48758454358915</v>
      </c>
      <c r="L129" s="2">
        <f>TREND(Calibration!$A$2:$A$4,Calibration!$D$2:$D$4,G129)</f>
        <v>551.60327988546203</v>
      </c>
    </row>
    <row r="130" spans="1:12" x14ac:dyDescent="0.25">
      <c r="A130">
        <v>640090</v>
      </c>
      <c r="B130">
        <v>14.184000019999999</v>
      </c>
      <c r="C130">
        <v>0.64319998</v>
      </c>
      <c r="D130">
        <v>214.08700562000001</v>
      </c>
      <c r="E130">
        <v>1.2902</v>
      </c>
      <c r="F130">
        <v>9.9000003020963209E+37</v>
      </c>
      <c r="G130">
        <v>1.43920004</v>
      </c>
      <c r="H130">
        <v>1322.2719726600001</v>
      </c>
      <c r="J130" s="2">
        <f>TREND(Calibration!$A$2:$A$4,Calibration!$B$2:$B$4,C130)</f>
        <v>411.2268762784056</v>
      </c>
      <c r="K130" s="2">
        <f>TREND(Calibration!$A$2:$A$4,Calibration!$C$2:$C$4,E130)</f>
        <v>502.23540484782029</v>
      </c>
      <c r="L130" s="2">
        <f>TREND(Calibration!$A$2:$A$4,Calibration!$D$2:$D$4,G130)</f>
        <v>552.26287046498464</v>
      </c>
    </row>
    <row r="131" spans="1:12" x14ac:dyDescent="0.25">
      <c r="A131">
        <v>645090</v>
      </c>
      <c r="B131">
        <v>14.15799999</v>
      </c>
      <c r="C131">
        <v>0.62910001999999998</v>
      </c>
      <c r="D131">
        <v>1333.91894531</v>
      </c>
      <c r="E131">
        <v>1.3069000200000001</v>
      </c>
      <c r="F131">
        <v>953.25402831999997</v>
      </c>
      <c r="G131">
        <v>1.4376000200000001</v>
      </c>
      <c r="H131">
        <v>9.9000003020963209E+37</v>
      </c>
      <c r="J131" s="2">
        <f>TREND(Calibration!$A$2:$A$4,Calibration!$B$2:$B$4,C131)</f>
        <v>402.57837215370074</v>
      </c>
      <c r="K131" s="2">
        <f>TREND(Calibration!$A$2:$A$4,Calibration!$C$2:$C$4,E131)</f>
        <v>508.99199123614972</v>
      </c>
      <c r="L131" s="2">
        <f>TREND(Calibration!$A$2:$A$4,Calibration!$D$2:$D$4,G131)</f>
        <v>551.60327988546203</v>
      </c>
    </row>
    <row r="132" spans="1:12" x14ac:dyDescent="0.25">
      <c r="A132">
        <v>650090</v>
      </c>
      <c r="B132">
        <v>14.17099953</v>
      </c>
      <c r="C132">
        <v>0.64319998</v>
      </c>
      <c r="D132">
        <v>1169.7519531200001</v>
      </c>
      <c r="E132">
        <v>1.3350000399999999</v>
      </c>
      <c r="F132">
        <v>635.43402100000003</v>
      </c>
      <c r="G132">
        <v>1.43599999</v>
      </c>
      <c r="H132">
        <v>9.9000003020963209E+37</v>
      </c>
      <c r="J132" s="2">
        <f>TREND(Calibration!$A$2:$A$4,Calibration!$B$2:$B$4,C132)</f>
        <v>411.2268762784056</v>
      </c>
      <c r="K132" s="2">
        <f>TREND(Calibration!$A$2:$A$4,Calibration!$C$2:$C$4,E132)</f>
        <v>520.3608526293566</v>
      </c>
      <c r="L132" s="2">
        <f>TREND(Calibration!$A$2:$A$4,Calibration!$D$2:$D$4,G132)</f>
        <v>550.94368518354975</v>
      </c>
    </row>
    <row r="133" spans="1:12" x14ac:dyDescent="0.25">
      <c r="A133">
        <v>655089</v>
      </c>
      <c r="B133">
        <v>14.161999700000001</v>
      </c>
      <c r="C133">
        <v>0.64259999999999995</v>
      </c>
      <c r="D133">
        <v>526.84301758000004</v>
      </c>
      <c r="E133">
        <v>1.28639996</v>
      </c>
      <c r="F133">
        <v>9.9000003020963209E+37</v>
      </c>
      <c r="G133">
        <v>1.43599999</v>
      </c>
      <c r="H133">
        <v>1272.5749511700001</v>
      </c>
      <c r="J133" s="2">
        <f>TREND(Calibration!$A$2:$A$4,Calibration!$B$2:$B$4,C133)</f>
        <v>410.85886604967158</v>
      </c>
      <c r="K133" s="2">
        <f>TREND(Calibration!$A$2:$A$4,Calibration!$C$2:$C$4,E133)</f>
        <v>500.6979636627733</v>
      </c>
      <c r="L133" s="2">
        <f>TREND(Calibration!$A$2:$A$4,Calibration!$D$2:$D$4,G133)</f>
        <v>550.94368518354975</v>
      </c>
    </row>
    <row r="134" spans="1:12" x14ac:dyDescent="0.25">
      <c r="A134">
        <v>660089</v>
      </c>
      <c r="B134">
        <v>14.045000079999999</v>
      </c>
      <c r="C134">
        <v>0.64319998</v>
      </c>
      <c r="D134">
        <v>1088.4310302700001</v>
      </c>
      <c r="E134">
        <v>1.25989997</v>
      </c>
      <c r="F134">
        <v>1091.55505371</v>
      </c>
      <c r="G134">
        <v>1.4419000099999999</v>
      </c>
      <c r="H134">
        <v>9.9000003020963209E+37</v>
      </c>
      <c r="J134" s="2">
        <f>TREND(Calibration!$A$2:$A$4,Calibration!$B$2:$B$4,C134)</f>
        <v>411.2268762784056</v>
      </c>
      <c r="K134" s="2">
        <f>TREND(Calibration!$A$2:$A$4,Calibration!$C$2:$C$4,E134)</f>
        <v>489.97645124992198</v>
      </c>
      <c r="L134" s="2">
        <f>TREND(Calibration!$A$2:$A$4,Calibration!$D$2:$D$4,G134)</f>
        <v>553.37590328769534</v>
      </c>
    </row>
    <row r="135" spans="1:12" x14ac:dyDescent="0.25">
      <c r="A135">
        <v>665089</v>
      </c>
      <c r="B135">
        <v>13.93799973</v>
      </c>
      <c r="C135">
        <v>0.64700000999999996</v>
      </c>
      <c r="D135">
        <v>1309.7239990200001</v>
      </c>
      <c r="E135">
        <v>1.2653000400000001</v>
      </c>
      <c r="F135">
        <v>1030.6199951200001</v>
      </c>
      <c r="G135">
        <v>1.44410002</v>
      </c>
      <c r="H135">
        <v>9.9000003020963209E+37</v>
      </c>
      <c r="J135" s="2">
        <f>TREND(Calibration!$A$2:$A$4,Calibration!$B$2:$B$4,C135)</f>
        <v>413.5577038218172</v>
      </c>
      <c r="K135" s="2">
        <f>TREND(Calibration!$A$2:$A$4,Calibration!$C$2:$C$4,E135)</f>
        <v>492.16124141532453</v>
      </c>
      <c r="L135" s="2">
        <f>TREND(Calibration!$A$2:$A$4,Calibration!$D$2:$D$4,G135)</f>
        <v>554.28283312035717</v>
      </c>
    </row>
    <row r="136" spans="1:12" x14ac:dyDescent="0.25">
      <c r="A136">
        <v>670089</v>
      </c>
      <c r="B136">
        <v>13.87899971</v>
      </c>
      <c r="C136">
        <v>0.64749997999999997</v>
      </c>
      <c r="D136">
        <v>713.20098876999998</v>
      </c>
      <c r="E136">
        <v>1.29770005</v>
      </c>
      <c r="F136">
        <v>9.9000003020963209E+37</v>
      </c>
      <c r="G136">
        <v>1.4450999499999999</v>
      </c>
      <c r="H136">
        <v>9.9000003020963209E+37</v>
      </c>
      <c r="J136" s="2">
        <f>TREND(Calibration!$A$2:$A$4,Calibration!$B$2:$B$4,C136)</f>
        <v>413.8643708341512</v>
      </c>
      <c r="K136" s="2">
        <f>TREND(Calibration!$A$2:$A$4,Calibration!$C$2:$C$4,E136)</f>
        <v>505.26981652767392</v>
      </c>
      <c r="L136" s="2">
        <f>TREND(Calibration!$A$2:$A$4,Calibration!$D$2:$D$4,G136)</f>
        <v>554.69504322284467</v>
      </c>
    </row>
    <row r="137" spans="1:12" x14ac:dyDescent="0.25">
      <c r="A137">
        <v>675089</v>
      </c>
      <c r="B137">
        <v>13.85700035</v>
      </c>
      <c r="C137">
        <v>0.63990002999999995</v>
      </c>
      <c r="D137">
        <v>661.54498291000004</v>
      </c>
      <c r="E137">
        <v>1.3014999599999999</v>
      </c>
      <c r="F137">
        <v>1081.4780273399999</v>
      </c>
      <c r="G137">
        <v>1.4457000499999999</v>
      </c>
      <c r="H137">
        <v>9.9000003020963209E+37</v>
      </c>
      <c r="J137" s="2">
        <f>TREND(Calibration!$A$2:$A$4,Calibration!$B$2:$B$4,C137)</f>
        <v>409.2027832181189</v>
      </c>
      <c r="K137" s="2">
        <f>TREND(Calibration!$A$2:$A$4,Calibration!$C$2:$C$4,E137)</f>
        <v>506.80720511660229</v>
      </c>
      <c r="L137" s="2">
        <f>TREND(Calibration!$A$2:$A$4,Calibration!$D$2:$D$4,G137)</f>
        <v>554.94242782226934</v>
      </c>
    </row>
    <row r="138" spans="1:12" x14ac:dyDescent="0.25">
      <c r="A138">
        <v>680090</v>
      </c>
      <c r="B138">
        <v>13.92500019</v>
      </c>
      <c r="C138">
        <v>0.64209998000000001</v>
      </c>
      <c r="D138">
        <v>1023.08099365</v>
      </c>
      <c r="E138">
        <v>1.3230999699999999</v>
      </c>
      <c r="F138">
        <v>979.33398437000005</v>
      </c>
      <c r="G138">
        <v>1.4429999600000001</v>
      </c>
      <c r="H138">
        <v>9.9000003020963209E+37</v>
      </c>
      <c r="J138" s="2">
        <f>TREND(Calibration!$A$2:$A$4,Calibration!$B$2:$B$4,C138)</f>
        <v>410.55216836879629</v>
      </c>
      <c r="K138" s="2">
        <f>TREND(Calibration!$A$2:$A$4,Calibration!$C$2:$C$4,E138)</f>
        <v>515.54625654012034</v>
      </c>
      <c r="L138" s="2">
        <f>TREND(Calibration!$A$2:$A$4,Calibration!$D$2:$D$4,G138)</f>
        <v>553.82934553088353</v>
      </c>
    </row>
    <row r="139" spans="1:12" x14ac:dyDescent="0.25">
      <c r="A139">
        <v>685092</v>
      </c>
      <c r="B139">
        <v>14.022000309999999</v>
      </c>
      <c r="C139">
        <v>0.64800000000000002</v>
      </c>
      <c r="D139">
        <v>559.63397216999999</v>
      </c>
      <c r="E139">
        <v>1.3398000000000001</v>
      </c>
      <c r="F139">
        <v>9.9000003020963209E+37</v>
      </c>
      <c r="G139">
        <v>1.44350004</v>
      </c>
      <c r="H139">
        <v>9.9000003020963209E+37</v>
      </c>
      <c r="J139" s="2">
        <f>TREND(Calibration!$A$2:$A$4,Calibration!$B$2:$B$4,C139)</f>
        <v>414.17106851502655</v>
      </c>
      <c r="K139" s="2">
        <f>TREND(Calibration!$A$2:$A$4,Calibration!$C$2:$C$4,E139)</f>
        <v>522.30284697430511</v>
      </c>
      <c r="L139" s="2">
        <f>TREND(Calibration!$A$2:$A$4,Calibration!$D$2:$D$4,G139)</f>
        <v>554.03549798960762</v>
      </c>
    </row>
    <row r="140" spans="1:12" x14ac:dyDescent="0.25">
      <c r="A140">
        <v>690092</v>
      </c>
      <c r="B140">
        <v>14.131999970000001</v>
      </c>
      <c r="C140">
        <v>0.63779998000000004</v>
      </c>
      <c r="D140">
        <v>1024.8780517600001</v>
      </c>
      <c r="E140">
        <v>1.29830003</v>
      </c>
      <c r="F140">
        <v>9.9000003020963209E+37</v>
      </c>
      <c r="G140">
        <v>1.4414000499999999</v>
      </c>
      <c r="H140">
        <v>9.9000003020963209E+37</v>
      </c>
      <c r="J140" s="2">
        <f>TREND(Calibration!$A$2:$A$4,Calibration!$B$2:$B$4,C140)</f>
        <v>407.91467381305068</v>
      </c>
      <c r="K140" s="2">
        <f>TREND(Calibration!$A$2:$A$4,Calibration!$C$2:$C$4,E140)</f>
        <v>505.51255975200957</v>
      </c>
      <c r="L140" s="2">
        <f>TREND(Calibration!$A$2:$A$4,Calibration!$D$2:$D$4,G140)</f>
        <v>553.16980029764636</v>
      </c>
    </row>
    <row r="141" spans="1:12" x14ac:dyDescent="0.25">
      <c r="A141">
        <v>695091</v>
      </c>
      <c r="B141">
        <v>14.2329998</v>
      </c>
      <c r="C141">
        <v>0.62910001999999998</v>
      </c>
      <c r="D141">
        <v>886.07501220999995</v>
      </c>
      <c r="E141">
        <v>1.2918000199999999</v>
      </c>
      <c r="F141">
        <v>1188.5620117200001</v>
      </c>
      <c r="G141">
        <v>1.4380999800000001</v>
      </c>
      <c r="H141">
        <v>9.9000003020963209E+37</v>
      </c>
      <c r="J141" s="2">
        <f>TREND(Calibration!$A$2:$A$4,Calibration!$B$2:$B$4,C141)</f>
        <v>402.57837215370074</v>
      </c>
      <c r="K141" s="2">
        <f>TREND(Calibration!$A$2:$A$4,Calibration!$C$2:$C$4,E141)</f>
        <v>502.88274978232062</v>
      </c>
      <c r="L141" s="2">
        <f>TREND(Calibration!$A$2:$A$4,Calibration!$D$2:$D$4,G141)</f>
        <v>551.80938287551101</v>
      </c>
    </row>
    <row r="142" spans="1:12" x14ac:dyDescent="0.25">
      <c r="A142">
        <v>700091</v>
      </c>
      <c r="B142">
        <v>14.25599957</v>
      </c>
      <c r="C142">
        <v>0.62809998</v>
      </c>
      <c r="D142">
        <v>958.04199218999997</v>
      </c>
      <c r="E142">
        <v>1.3042000499999999</v>
      </c>
      <c r="F142">
        <v>766.86102295000001</v>
      </c>
      <c r="G142">
        <v>1.43700004</v>
      </c>
      <c r="H142">
        <v>9.9000003020963209E+37</v>
      </c>
      <c r="J142" s="2">
        <f>TREND(Calibration!$A$2:$A$4,Calibration!$B$2:$B$4,C142)</f>
        <v>401.96497679195005</v>
      </c>
      <c r="K142" s="2">
        <f>TREND(Calibration!$A$2:$A$4,Calibration!$C$2:$C$4,E142)</f>
        <v>507.89962245150764</v>
      </c>
      <c r="L142" s="2">
        <f>TREND(Calibration!$A$2:$A$4,Calibration!$D$2:$D$4,G142)</f>
        <v>551.35594475471237</v>
      </c>
    </row>
    <row r="143" spans="1:12" x14ac:dyDescent="0.25">
      <c r="A143">
        <v>705091</v>
      </c>
      <c r="B143">
        <v>14.22000027</v>
      </c>
      <c r="C143">
        <v>0.62970000999999998</v>
      </c>
      <c r="D143">
        <v>1273.3969726600001</v>
      </c>
      <c r="E143">
        <v>1.3096000000000001</v>
      </c>
      <c r="F143">
        <v>421.87701415999999</v>
      </c>
      <c r="G143">
        <v>1.43920004</v>
      </c>
      <c r="H143">
        <v>9.9000003020963209E+37</v>
      </c>
      <c r="J143" s="2">
        <f>TREND(Calibration!$A$2:$A$4,Calibration!$B$2:$B$4,C143)</f>
        <v>402.94638851614303</v>
      </c>
      <c r="K143" s="2">
        <f>TREND(Calibration!$A$2:$A$4,Calibration!$C$2:$C$4,E143)</f>
        <v>510.08436406664703</v>
      </c>
      <c r="L143" s="2">
        <f>TREND(Calibration!$A$2:$A$4,Calibration!$D$2:$D$4,G143)</f>
        <v>552.26287046498464</v>
      </c>
    </row>
    <row r="144" spans="1:12" x14ac:dyDescent="0.25">
      <c r="A144">
        <v>710091</v>
      </c>
      <c r="B144">
        <v>14.12300014</v>
      </c>
      <c r="C144">
        <v>0.62639999000000002</v>
      </c>
      <c r="D144">
        <v>9.9000003020963209E+37</v>
      </c>
      <c r="E144">
        <v>1.3204</v>
      </c>
      <c r="F144">
        <v>393.875</v>
      </c>
      <c r="G144">
        <v>1.4380999800000001</v>
      </c>
      <c r="H144">
        <v>9.9000003020963209E+37</v>
      </c>
      <c r="J144" s="2">
        <f>TREND(Calibration!$A$2:$A$4,Calibration!$B$2:$B$4,C144)</f>
        <v>400.92225251989845</v>
      </c>
      <c r="K144" s="2">
        <f>TREND(Calibration!$A$2:$A$4,Calibration!$C$2:$C$4,E144)</f>
        <v>514.45388775547838</v>
      </c>
      <c r="L144" s="2">
        <f>TREND(Calibration!$A$2:$A$4,Calibration!$D$2:$D$4,G144)</f>
        <v>551.80938287551101</v>
      </c>
    </row>
    <row r="145" spans="1:12" x14ac:dyDescent="0.25">
      <c r="A145">
        <v>715105</v>
      </c>
      <c r="B145">
        <v>14.03800011</v>
      </c>
      <c r="C145">
        <v>0.63510001000000005</v>
      </c>
      <c r="D145">
        <v>1164.19104004</v>
      </c>
      <c r="E145">
        <v>1.2922999900000001</v>
      </c>
      <c r="F145">
        <v>350.02398682</v>
      </c>
      <c r="G145">
        <v>1.4380999800000001</v>
      </c>
      <c r="H145">
        <v>9.9000003020963209E+37</v>
      </c>
      <c r="J145" s="2">
        <f>TREND(Calibration!$A$2:$A$4,Calibration!$B$2:$B$4,C145)</f>
        <v>406.258590981498</v>
      </c>
      <c r="K145" s="2">
        <f>TREND(Calibration!$A$2:$A$4,Calibration!$C$2:$C$4,E145)</f>
        <v>503.08503040812661</v>
      </c>
      <c r="L145" s="2">
        <f>TREND(Calibration!$A$2:$A$4,Calibration!$D$2:$D$4,G145)</f>
        <v>551.80938287551101</v>
      </c>
    </row>
    <row r="146" spans="1:12" x14ac:dyDescent="0.25">
      <c r="A146">
        <v>720106</v>
      </c>
      <c r="B146">
        <v>13.972999570000001</v>
      </c>
      <c r="C146">
        <v>0.62209999999999999</v>
      </c>
      <c r="D146">
        <v>9.9000003020963209E+37</v>
      </c>
      <c r="E146">
        <v>1.3247</v>
      </c>
      <c r="F146">
        <v>462.62200927999999</v>
      </c>
      <c r="G146">
        <v>1.4380999800000001</v>
      </c>
      <c r="H146">
        <v>9.9000003020963209E+37</v>
      </c>
      <c r="J146" s="2">
        <f>TREND(Calibration!$A$2:$A$4,Calibration!$B$2:$B$4,C146)</f>
        <v>398.28476409786111</v>
      </c>
      <c r="K146" s="2">
        <f>TREND(Calibration!$A$2:$A$4,Calibration!$C$2:$C$4,E146)</f>
        <v>516.19360552047601</v>
      </c>
      <c r="L146" s="2">
        <f>TREND(Calibration!$A$2:$A$4,Calibration!$D$2:$D$4,G146)</f>
        <v>551.80938287551101</v>
      </c>
    </row>
    <row r="147" spans="1:12" x14ac:dyDescent="0.25">
      <c r="A147">
        <v>725092</v>
      </c>
      <c r="B147">
        <v>13.9829998</v>
      </c>
      <c r="C147">
        <v>0.62370002000000002</v>
      </c>
      <c r="D147">
        <v>1190.8189697299999</v>
      </c>
      <c r="E147">
        <v>1.30309999</v>
      </c>
      <c r="F147">
        <v>680.71600341999999</v>
      </c>
      <c r="G147">
        <v>1.43490005</v>
      </c>
      <c r="H147">
        <v>9.9000003020963209E+37</v>
      </c>
      <c r="J147" s="2">
        <f>TREND(Calibration!$A$2:$A$4,Calibration!$B$2:$B$4,C147)</f>
        <v>399.26616968834577</v>
      </c>
      <c r="K147" s="2">
        <f>TREND(Calibration!$A$2:$A$4,Calibration!$C$2:$C$4,E147)</f>
        <v>507.45455409695796</v>
      </c>
      <c r="L147" s="2">
        <f>TREND(Calibration!$A$2:$A$4,Calibration!$D$2:$D$4,G147)</f>
        <v>550.49024706275122</v>
      </c>
    </row>
    <row r="148" spans="1:12" x14ac:dyDescent="0.25">
      <c r="A148">
        <v>730091</v>
      </c>
      <c r="B148">
        <v>14.00899982</v>
      </c>
      <c r="C148">
        <v>0.63290000000000002</v>
      </c>
      <c r="D148">
        <v>9.9000003020963209E+37</v>
      </c>
      <c r="E148">
        <v>1.2826000500000001</v>
      </c>
      <c r="F148">
        <v>554.04901123000002</v>
      </c>
      <c r="G148">
        <v>1.43599999</v>
      </c>
      <c r="H148">
        <v>9.9000003020963209E+37</v>
      </c>
      <c r="J148" s="2">
        <f>TREND(Calibration!$A$2:$A$4,Calibration!$B$2:$B$4,C148)</f>
        <v>404.90916902857106</v>
      </c>
      <c r="K148" s="2">
        <f>TREND(Calibration!$A$2:$A$4,Calibration!$C$2:$C$4,E148)</f>
        <v>499.16057507384494</v>
      </c>
      <c r="L148" s="2">
        <f>TREND(Calibration!$A$2:$A$4,Calibration!$D$2:$D$4,G148)</f>
        <v>550.94368518354975</v>
      </c>
    </row>
    <row r="149" spans="1:12" x14ac:dyDescent="0.25">
      <c r="A149">
        <v>735090</v>
      </c>
      <c r="B149">
        <v>14.11299992</v>
      </c>
      <c r="C149">
        <v>0.63829999999999998</v>
      </c>
      <c r="D149">
        <v>9.9000003020963209E+37</v>
      </c>
      <c r="E149">
        <v>1.28209996</v>
      </c>
      <c r="F149">
        <v>569.29498291000004</v>
      </c>
      <c r="G149">
        <v>1.43429995</v>
      </c>
      <c r="H149">
        <v>9.9000003020963209E+37</v>
      </c>
      <c r="J149" s="2">
        <f>TREND(Calibration!$A$2:$A$4,Calibration!$B$2:$B$4,C149)</f>
        <v>408.22137149392597</v>
      </c>
      <c r="K149" s="2">
        <f>TREND(Calibration!$A$2:$A$4,Calibration!$C$2:$C$4,E149)</f>
        <v>498.95824589777567</v>
      </c>
      <c r="L149" s="2">
        <f>TREND(Calibration!$A$2:$A$4,Calibration!$D$2:$D$4,G149)</f>
        <v>550.24286246332656</v>
      </c>
    </row>
    <row r="150" spans="1:12" x14ac:dyDescent="0.25">
      <c r="A150">
        <v>740089</v>
      </c>
      <c r="B150">
        <v>14.208999629999999</v>
      </c>
      <c r="C150">
        <v>0.63779998000000004</v>
      </c>
      <c r="D150">
        <v>9.9000003020963209E+37</v>
      </c>
      <c r="E150">
        <v>1.28040004</v>
      </c>
      <c r="F150">
        <v>726.80700683999999</v>
      </c>
      <c r="G150">
        <v>1.43649995</v>
      </c>
      <c r="H150">
        <v>9.9000003020963209E+37</v>
      </c>
      <c r="J150" s="2">
        <f>TREND(Calibration!$A$2:$A$4,Calibration!$B$2:$B$4,C150)</f>
        <v>407.91467381305068</v>
      </c>
      <c r="K150" s="2">
        <f>TREND(Calibration!$A$2:$A$4,Calibration!$C$2:$C$4,E150)</f>
        <v>498.27048286915351</v>
      </c>
      <c r="L150" s="2">
        <f>TREND(Calibration!$A$2:$A$4,Calibration!$D$2:$D$4,G150)</f>
        <v>551.14978817359872</v>
      </c>
    </row>
    <row r="151" spans="1:12" x14ac:dyDescent="0.25">
      <c r="A151">
        <v>745089</v>
      </c>
      <c r="B151">
        <v>14.23200035</v>
      </c>
      <c r="C151">
        <v>0.64259999999999995</v>
      </c>
      <c r="D151">
        <v>9.9000003020963209E+37</v>
      </c>
      <c r="E151">
        <v>1.2869000399999999</v>
      </c>
      <c r="F151">
        <v>839.83697510000002</v>
      </c>
      <c r="G151">
        <v>1.4386999600000001</v>
      </c>
      <c r="H151">
        <v>9.9000003020963209E+37</v>
      </c>
      <c r="J151" s="2">
        <f>TREND(Calibration!$A$2:$A$4,Calibration!$B$2:$B$4,C151)</f>
        <v>410.85886604967158</v>
      </c>
      <c r="K151" s="2">
        <f>TREND(Calibration!$A$2:$A$4,Calibration!$C$2:$C$4,E151)</f>
        <v>500.90028879298723</v>
      </c>
      <c r="L151" s="2">
        <f>TREND(Calibration!$A$2:$A$4,Calibration!$D$2:$D$4,G151)</f>
        <v>552.05671800626055</v>
      </c>
    </row>
    <row r="152" spans="1:12" x14ac:dyDescent="0.25">
      <c r="A152">
        <v>750091</v>
      </c>
      <c r="B152">
        <v>14.213999749999999</v>
      </c>
      <c r="C152">
        <v>0.63400000000000001</v>
      </c>
      <c r="D152">
        <v>9.9000003020963209E+37</v>
      </c>
      <c r="E152">
        <v>1.2848000500000001</v>
      </c>
      <c r="F152">
        <v>308.55700683999999</v>
      </c>
      <c r="G152">
        <v>1.4376000200000001</v>
      </c>
      <c r="H152">
        <v>9.9000003020963209E+37</v>
      </c>
      <c r="J152" s="2">
        <f>TREND(Calibration!$A$2:$A$4,Calibration!$B$2:$B$4,C152)</f>
        <v>405.58387693818037</v>
      </c>
      <c r="K152" s="2">
        <f>TREND(Calibration!$A$2:$A$4,Calibration!$C$2:$C$4,E152)</f>
        <v>500.0506632326809</v>
      </c>
      <c r="L152" s="2">
        <f>TREND(Calibration!$A$2:$A$4,Calibration!$D$2:$D$4,G152)</f>
        <v>551.60327988546203</v>
      </c>
    </row>
    <row r="153" spans="1:12" x14ac:dyDescent="0.25">
      <c r="A153">
        <v>755089</v>
      </c>
      <c r="B153">
        <v>14.22900009</v>
      </c>
      <c r="C153">
        <v>0.63559997000000001</v>
      </c>
      <c r="D153">
        <v>554.29302978999999</v>
      </c>
      <c r="E153">
        <v>1.28149998</v>
      </c>
      <c r="F153">
        <v>1134.6040039100001</v>
      </c>
      <c r="G153">
        <v>1.43700004</v>
      </c>
      <c r="H153">
        <v>1322.9399414100001</v>
      </c>
      <c r="J153" s="2">
        <f>TREND(Calibration!$A$2:$A$4,Calibration!$B$2:$B$4,C153)</f>
        <v>406.56525186012368</v>
      </c>
      <c r="K153" s="2">
        <f>TREND(Calibration!$A$2:$A$4,Calibration!$C$2:$C$4,E153)</f>
        <v>498.71550267344003</v>
      </c>
      <c r="L153" s="2">
        <f>TREND(Calibration!$A$2:$A$4,Calibration!$D$2:$D$4,G153)</f>
        <v>551.35594475471237</v>
      </c>
    </row>
    <row r="154" spans="1:12" x14ac:dyDescent="0.25">
      <c r="A154">
        <v>760089</v>
      </c>
      <c r="B154">
        <v>14.17399979</v>
      </c>
      <c r="C154">
        <v>0.63180000000000003</v>
      </c>
      <c r="D154">
        <v>9.9000003020963209E+37</v>
      </c>
      <c r="E154">
        <v>1.2745000099999999</v>
      </c>
      <c r="F154">
        <v>809.68701171999999</v>
      </c>
      <c r="G154">
        <v>1.43429995</v>
      </c>
      <c r="H154">
        <v>9.9000003020963209E+37</v>
      </c>
      <c r="J154" s="2">
        <f>TREND(Calibration!$A$2:$A$4,Calibration!$B$2:$B$4,C154)</f>
        <v>404.23446111896169</v>
      </c>
      <c r="K154" s="2">
        <f>TREND(Calibration!$A$2:$A$4,Calibration!$C$2:$C$4,E154)</f>
        <v>495.8834161238002</v>
      </c>
      <c r="L154" s="2">
        <f>TREND(Calibration!$A$2:$A$4,Calibration!$D$2:$D$4,G154)</f>
        <v>550.24286246332656</v>
      </c>
    </row>
    <row r="155" spans="1:12" x14ac:dyDescent="0.25">
      <c r="A155">
        <v>765091</v>
      </c>
      <c r="B155">
        <v>14.09300041</v>
      </c>
      <c r="C155">
        <v>0.62540001000000001</v>
      </c>
      <c r="D155">
        <v>9.9000003020963209E+37</v>
      </c>
      <c r="E155">
        <v>1.2733999499999999</v>
      </c>
      <c r="F155">
        <v>362.60000609999997</v>
      </c>
      <c r="G155">
        <v>1.4327000400000001</v>
      </c>
      <c r="H155">
        <v>9.9000003020963209E+37</v>
      </c>
      <c r="J155" s="2">
        <f>TREND(Calibration!$A$2:$A$4,Calibration!$B$2:$B$4,C155)</f>
        <v>400.30889396039743</v>
      </c>
      <c r="K155" s="2">
        <f>TREND(Calibration!$A$2:$A$4,Calibration!$C$2:$C$4,E155)</f>
        <v>495.43834776925064</v>
      </c>
      <c r="L155" s="2">
        <f>TREND(Calibration!$A$2:$A$4,Calibration!$D$2:$D$4,G155)</f>
        <v>549.58331723008939</v>
      </c>
    </row>
    <row r="156" spans="1:12" x14ac:dyDescent="0.25">
      <c r="A156">
        <v>770091</v>
      </c>
      <c r="B156">
        <v>14.12300014</v>
      </c>
      <c r="C156">
        <v>0.62639999000000002</v>
      </c>
      <c r="D156">
        <v>9.9000003020963209E+37</v>
      </c>
      <c r="E156">
        <v>1.27289999</v>
      </c>
      <c r="F156">
        <v>310.61599731000001</v>
      </c>
      <c r="G156">
        <v>1.4337999800000001</v>
      </c>
      <c r="H156">
        <v>9.9000003020963209E+37</v>
      </c>
      <c r="J156" s="2">
        <f>TREND(Calibration!$A$2:$A$4,Calibration!$B$2:$B$4,C156)</f>
        <v>400.92225251989845</v>
      </c>
      <c r="K156" s="2">
        <f>TREND(Calibration!$A$2:$A$4,Calibration!$C$2:$C$4,E156)</f>
        <v>495.23607118929988</v>
      </c>
      <c r="L156" s="2">
        <f>TREND(Calibration!$A$2:$A$4,Calibration!$D$2:$D$4,G156)</f>
        <v>550.03675535088803</v>
      </c>
    </row>
    <row r="157" spans="1:12" x14ac:dyDescent="0.25">
      <c r="A157">
        <v>775091</v>
      </c>
      <c r="B157">
        <v>14.18999958</v>
      </c>
      <c r="C157">
        <v>0.63239997999999997</v>
      </c>
      <c r="D157">
        <v>9.9000003020963209E+37</v>
      </c>
      <c r="E157">
        <v>1.2706999800000001</v>
      </c>
      <c r="F157">
        <v>142.64799500000001</v>
      </c>
      <c r="G157">
        <v>1.4289000000000001</v>
      </c>
      <c r="H157">
        <v>9.9000003020963209E+37</v>
      </c>
      <c r="J157" s="2">
        <f>TREND(Calibration!$A$2:$A$4,Calibration!$B$2:$B$4,C157)</f>
        <v>404.60247134769565</v>
      </c>
      <c r="K157" s="2">
        <f>TREND(Calibration!$A$2:$A$4,Calibration!$C$2:$C$4,E157)</f>
        <v>494.34597898460868</v>
      </c>
      <c r="L157" s="2">
        <f>TREND(Calibration!$A$2:$A$4,Calibration!$D$2:$D$4,G157)</f>
        <v>548.01679269551539</v>
      </c>
    </row>
    <row r="158" spans="1:12" x14ac:dyDescent="0.25">
      <c r="A158">
        <v>780091</v>
      </c>
      <c r="B158">
        <v>14.274000170000001</v>
      </c>
      <c r="C158">
        <v>0.62589996999999997</v>
      </c>
      <c r="D158">
        <v>9.9000003020963209E+37</v>
      </c>
      <c r="E158">
        <v>1.25450003</v>
      </c>
      <c r="F158">
        <v>-151.91099548</v>
      </c>
      <c r="G158">
        <v>1.42999995</v>
      </c>
      <c r="H158">
        <v>9.9000003020963209E+37</v>
      </c>
      <c r="J158" s="2">
        <f>TREND(Calibration!$A$2:$A$4,Calibration!$B$2:$B$4,C158)</f>
        <v>400.6155548390231</v>
      </c>
      <c r="K158" s="2">
        <f>TREND(Calibration!$A$2:$A$4,Calibration!$C$2:$C$4,E158)</f>
        <v>487.79171368063788</v>
      </c>
      <c r="L158" s="2">
        <f>TREND(Calibration!$A$2:$A$4,Calibration!$D$2:$D$4,G158)</f>
        <v>548.47023493870358</v>
      </c>
    </row>
    <row r="159" spans="1:12" x14ac:dyDescent="0.25">
      <c r="A159">
        <v>785091</v>
      </c>
      <c r="B159">
        <v>14.31700039</v>
      </c>
      <c r="C159">
        <v>0.63349997999999996</v>
      </c>
      <c r="D159">
        <v>9.9000003020963209E+37</v>
      </c>
      <c r="E159">
        <v>1.24800003</v>
      </c>
      <c r="F159">
        <v>-9.9000003020963209E+37</v>
      </c>
      <c r="G159">
        <v>1.4241000399999999</v>
      </c>
      <c r="H159">
        <v>9.9000003020963209E+37</v>
      </c>
      <c r="J159" s="2">
        <f>TREND(Calibration!$A$2:$A$4,Calibration!$B$2:$B$4,C159)</f>
        <v>405.27717925730502</v>
      </c>
      <c r="K159" s="2">
        <f>TREND(Calibration!$A$2:$A$4,Calibration!$C$2:$C$4,E159)</f>
        <v>485.16190775680417</v>
      </c>
      <c r="L159" s="2">
        <f>TREND(Calibration!$A$2:$A$4,Calibration!$D$2:$D$4,G159)</f>
        <v>546.03806218084344</v>
      </c>
    </row>
    <row r="160" spans="1:12" x14ac:dyDescent="0.25">
      <c r="A160">
        <v>790091</v>
      </c>
      <c r="B160">
        <v>14.355999949999999</v>
      </c>
      <c r="C160">
        <v>0.63080000999999997</v>
      </c>
      <c r="D160">
        <v>1366.00097656</v>
      </c>
      <c r="E160">
        <v>1.2382999699999999</v>
      </c>
      <c r="F160">
        <v>-9.9000003020963209E+37</v>
      </c>
      <c r="G160">
        <v>1.42569995</v>
      </c>
      <c r="H160">
        <v>9.9000003020963209E+37</v>
      </c>
      <c r="J160" s="2">
        <f>TREND(Calibration!$A$2:$A$4,Calibration!$B$2:$B$4,C160)</f>
        <v>403.62109642575234</v>
      </c>
      <c r="K160" s="2">
        <f>TREND(Calibration!$A$2:$A$4,Calibration!$C$2:$C$4,E160)</f>
        <v>481.23740387225916</v>
      </c>
      <c r="L160" s="2">
        <f>TREND(Calibration!$A$2:$A$4,Calibration!$D$2:$D$4,G160)</f>
        <v>546.69760741408061</v>
      </c>
    </row>
    <row r="161" spans="1:12" x14ac:dyDescent="0.25">
      <c r="A161">
        <v>795091</v>
      </c>
      <c r="B161">
        <v>14.37699986</v>
      </c>
      <c r="C161">
        <v>0.63719999999999999</v>
      </c>
      <c r="D161">
        <v>964.66198729999996</v>
      </c>
      <c r="E161">
        <v>1.2567000399999999</v>
      </c>
      <c r="F161">
        <v>512.78002930000002</v>
      </c>
      <c r="G161">
        <v>1.42620003</v>
      </c>
      <c r="H161">
        <v>9.9000003020963209E+37</v>
      </c>
      <c r="J161" s="2">
        <f>TREND(Calibration!$A$2:$A$4,Calibration!$B$2:$B$4,C161)</f>
        <v>407.5466635843166</v>
      </c>
      <c r="K161" s="2">
        <f>TREND(Calibration!$A$2:$A$4,Calibration!$C$2:$C$4,E161)</f>
        <v>488.68180588532914</v>
      </c>
      <c r="L161" s="2">
        <f>TREND(Calibration!$A$2:$A$4,Calibration!$D$2:$D$4,G161)</f>
        <v>546.90375987280459</v>
      </c>
    </row>
    <row r="162" spans="1:12" x14ac:dyDescent="0.25">
      <c r="A162">
        <v>800091</v>
      </c>
      <c r="B162">
        <v>14.39099979</v>
      </c>
      <c r="C162">
        <v>0.63829999999999998</v>
      </c>
      <c r="D162">
        <v>920.32202147999999</v>
      </c>
      <c r="E162">
        <v>1.2339999699999999</v>
      </c>
      <c r="F162">
        <v>1160.2819824200001</v>
      </c>
      <c r="G162">
        <v>1.4272999799999999</v>
      </c>
      <c r="H162">
        <v>9.9000003020963209E+37</v>
      </c>
      <c r="J162" s="2">
        <f>TREND(Calibration!$A$2:$A$4,Calibration!$B$2:$B$4,C162)</f>
        <v>408.22137149392597</v>
      </c>
      <c r="K162" s="2">
        <f>TREND(Calibration!$A$2:$A$4,Calibration!$C$2:$C$4,E162)</f>
        <v>479.49768610726153</v>
      </c>
      <c r="L162" s="2">
        <f>TREND(Calibration!$A$2:$A$4,Calibration!$D$2:$D$4,G162)</f>
        <v>547.35720211599278</v>
      </c>
    </row>
    <row r="163" spans="1:12" x14ac:dyDescent="0.25">
      <c r="A163">
        <v>805091</v>
      </c>
      <c r="B163">
        <v>14.3579998</v>
      </c>
      <c r="C163">
        <v>0.63510001000000005</v>
      </c>
      <c r="D163">
        <v>703.05603026999995</v>
      </c>
      <c r="E163">
        <v>1.2308000299999999</v>
      </c>
      <c r="F163">
        <v>9.9000003020963209E+37</v>
      </c>
      <c r="G163">
        <v>1.4289000000000001</v>
      </c>
      <c r="H163">
        <v>9.9000003020963209E+37</v>
      </c>
      <c r="J163" s="2">
        <f>TREND(Calibration!$A$2:$A$4,Calibration!$B$2:$B$4,C163)</f>
        <v>406.258590981498</v>
      </c>
      <c r="K163" s="2">
        <f>TREND(Calibration!$A$2:$A$4,Calibration!$C$2:$C$4,E163)</f>
        <v>478.20303669681346</v>
      </c>
      <c r="L163" s="2">
        <f>TREND(Calibration!$A$2:$A$4,Calibration!$D$2:$D$4,G163)</f>
        <v>548.01679269551539</v>
      </c>
    </row>
    <row r="164" spans="1:12" x14ac:dyDescent="0.25">
      <c r="A164">
        <v>810105</v>
      </c>
      <c r="B164">
        <v>14.34300041</v>
      </c>
      <c r="C164">
        <v>0.63559997000000001</v>
      </c>
      <c r="D164">
        <v>943.07397461000005</v>
      </c>
      <c r="E164">
        <v>1.22430003</v>
      </c>
      <c r="F164">
        <v>9.9000003020963209E+37</v>
      </c>
      <c r="G164">
        <v>1.42999995</v>
      </c>
      <c r="H164">
        <v>9.9000003020963209E+37</v>
      </c>
      <c r="J164" s="2">
        <f>TREND(Calibration!$A$2:$A$4,Calibration!$B$2:$B$4,C164)</f>
        <v>406.56525186012368</v>
      </c>
      <c r="K164" s="2">
        <f>TREND(Calibration!$A$2:$A$4,Calibration!$C$2:$C$4,E164)</f>
        <v>475.57323077297974</v>
      </c>
      <c r="L164" s="2">
        <f>TREND(Calibration!$A$2:$A$4,Calibration!$D$2:$D$4,G164)</f>
        <v>548.47023493870358</v>
      </c>
    </row>
    <row r="165" spans="1:12" x14ac:dyDescent="0.25">
      <c r="A165">
        <v>815092</v>
      </c>
      <c r="B165">
        <v>14.37800026</v>
      </c>
      <c r="C165">
        <v>0.63349997999999996</v>
      </c>
      <c r="D165">
        <v>9.9000003020963209E+37</v>
      </c>
      <c r="E165">
        <v>1.22539997</v>
      </c>
      <c r="F165">
        <v>850.52001953000001</v>
      </c>
      <c r="G165">
        <v>1.42680001</v>
      </c>
      <c r="H165">
        <v>9.9000003020963209E+37</v>
      </c>
      <c r="J165" s="2">
        <f>TREND(Calibration!$A$2:$A$4,Calibration!$B$2:$B$4,C165)</f>
        <v>405.27717925730502</v>
      </c>
      <c r="K165" s="2">
        <f>TREND(Calibration!$A$2:$A$4,Calibration!$C$2:$C$4,E165)</f>
        <v>476.0182505772662</v>
      </c>
      <c r="L165" s="2">
        <f>TREND(Calibration!$A$2:$A$4,Calibration!$D$2:$D$4,G165)</f>
        <v>547.15109500355425</v>
      </c>
    </row>
    <row r="166" spans="1:12" x14ac:dyDescent="0.25">
      <c r="A166">
        <v>820092</v>
      </c>
      <c r="B166">
        <v>14.364999770000001</v>
      </c>
      <c r="C166">
        <v>0.62749999999999995</v>
      </c>
      <c r="D166">
        <v>9.9000003020963209E+37</v>
      </c>
      <c r="E166">
        <v>1.2313000000000001</v>
      </c>
      <c r="F166">
        <v>397.63500977000001</v>
      </c>
      <c r="G166">
        <v>1.42680001</v>
      </c>
      <c r="H166">
        <v>9.9000003020963209E+37</v>
      </c>
      <c r="J166" s="2">
        <f>TREND(Calibration!$A$2:$A$4,Calibration!$B$2:$B$4,C166)</f>
        <v>401.59696656321603</v>
      </c>
      <c r="K166" s="2">
        <f>TREND(Calibration!$A$2:$A$4,Calibration!$C$2:$C$4,E166)</f>
        <v>478.40531732261951</v>
      </c>
      <c r="L166" s="2">
        <f>TREND(Calibration!$A$2:$A$4,Calibration!$D$2:$D$4,G166)</f>
        <v>547.15109500355425</v>
      </c>
    </row>
    <row r="167" spans="1:12" x14ac:dyDescent="0.25">
      <c r="A167">
        <v>825092</v>
      </c>
      <c r="B167">
        <v>14.34599972</v>
      </c>
      <c r="C167">
        <v>0.63349997999999996</v>
      </c>
      <c r="D167">
        <v>9.9000003020963209E+37</v>
      </c>
      <c r="E167">
        <v>1.2119</v>
      </c>
      <c r="F167">
        <v>-37.679000850000001</v>
      </c>
      <c r="G167">
        <v>1.42999995</v>
      </c>
      <c r="H167">
        <v>9.9000003020963209E+37</v>
      </c>
      <c r="J167" s="2">
        <f>TREND(Calibration!$A$2:$A$4,Calibration!$B$2:$B$4,C167)</f>
        <v>405.27717925730502</v>
      </c>
      <c r="K167" s="2">
        <f>TREND(Calibration!$A$2:$A$4,Calibration!$C$2:$C$4,E167)</f>
        <v>470.55635810379277</v>
      </c>
      <c r="L167" s="2">
        <f>TREND(Calibration!$A$2:$A$4,Calibration!$D$2:$D$4,G167)</f>
        <v>548.47023493870358</v>
      </c>
    </row>
    <row r="168" spans="1:12" x14ac:dyDescent="0.25">
      <c r="A168">
        <v>830091</v>
      </c>
      <c r="B168">
        <v>14.430999760000001</v>
      </c>
      <c r="C168">
        <v>0.63559997000000001</v>
      </c>
      <c r="D168">
        <v>1124.9959716799999</v>
      </c>
      <c r="E168">
        <v>1.21019995</v>
      </c>
      <c r="F168">
        <v>260.07699585</v>
      </c>
      <c r="G168">
        <v>1.43060005</v>
      </c>
      <c r="H168">
        <v>9.9000003020963209E+37</v>
      </c>
      <c r="J168" s="2">
        <f>TREND(Calibration!$A$2:$A$4,Calibration!$B$2:$B$4,C168)</f>
        <v>406.56525186012368</v>
      </c>
      <c r="K168" s="2">
        <f>TREND(Calibration!$A$2:$A$4,Calibration!$C$2:$C$4,E168)</f>
        <v>469.86854247905222</v>
      </c>
      <c r="L168" s="2">
        <f>TREND(Calibration!$A$2:$A$4,Calibration!$D$2:$D$4,G168)</f>
        <v>548.71761953812825</v>
      </c>
    </row>
    <row r="169" spans="1:12" x14ac:dyDescent="0.25">
      <c r="A169">
        <v>835091</v>
      </c>
      <c r="B169">
        <v>14.46800041</v>
      </c>
      <c r="C169">
        <v>0.63669997</v>
      </c>
      <c r="D169">
        <v>1272.8549804700001</v>
      </c>
      <c r="E169">
        <v>1.2135000199999999</v>
      </c>
      <c r="F169">
        <v>168.74499512</v>
      </c>
      <c r="G169">
        <v>1.43219995</v>
      </c>
      <c r="H169">
        <v>9.9000003020963209E+37</v>
      </c>
      <c r="J169" s="2">
        <f>TREND(Calibration!$A$2:$A$4,Calibration!$B$2:$B$4,C169)</f>
        <v>407.23995976973305</v>
      </c>
      <c r="K169" s="2">
        <f>TREND(Calibration!$A$2:$A$4,Calibration!$C$2:$C$4,E169)</f>
        <v>471.2037030382931</v>
      </c>
      <c r="L169" s="2">
        <f>TREND(Calibration!$A$2:$A$4,Calibration!$D$2:$D$4,G169)</f>
        <v>549.37716064897575</v>
      </c>
    </row>
    <row r="170" spans="1:12" x14ac:dyDescent="0.25">
      <c r="A170">
        <v>840091</v>
      </c>
      <c r="B170">
        <v>14.47999954</v>
      </c>
      <c r="C170">
        <v>0.63829999999999998</v>
      </c>
      <c r="D170">
        <v>9.9000003020963209E+37</v>
      </c>
      <c r="E170">
        <v>1.22860003</v>
      </c>
      <c r="F170">
        <v>229.47300720000001</v>
      </c>
      <c r="G170">
        <v>1.43490005</v>
      </c>
      <c r="H170">
        <v>9.9000003020963209E+37</v>
      </c>
      <c r="J170" s="2">
        <f>TREND(Calibration!$A$2:$A$4,Calibration!$B$2:$B$4,C170)</f>
        <v>408.22137149392597</v>
      </c>
      <c r="K170" s="2">
        <f>TREND(Calibration!$A$2:$A$4,Calibration!$C$2:$C$4,E170)</f>
        <v>477.31294853797743</v>
      </c>
      <c r="L170" s="2">
        <f>TREND(Calibration!$A$2:$A$4,Calibration!$D$2:$D$4,G170)</f>
        <v>550.49024706275122</v>
      </c>
    </row>
    <row r="171" spans="1:12" x14ac:dyDescent="0.25">
      <c r="A171">
        <v>845092</v>
      </c>
      <c r="B171">
        <v>14.413999560000001</v>
      </c>
      <c r="C171">
        <v>0.64859997999999996</v>
      </c>
      <c r="D171">
        <v>511.36898803999998</v>
      </c>
      <c r="E171">
        <v>1.23290002</v>
      </c>
      <c r="F171">
        <v>831.92901611000002</v>
      </c>
      <c r="G171">
        <v>1.43649995</v>
      </c>
      <c r="H171">
        <v>9.9000003020963209E+37</v>
      </c>
      <c r="J171" s="2">
        <f>TREND(Calibration!$A$2:$A$4,Calibration!$B$2:$B$4,C171)</f>
        <v>414.53907874376057</v>
      </c>
      <c r="K171" s="2">
        <f>TREND(Calibration!$A$2:$A$4,Calibration!$C$2:$C$4,E171)</f>
        <v>479.05266225711983</v>
      </c>
      <c r="L171" s="2">
        <f>TREND(Calibration!$A$2:$A$4,Calibration!$D$2:$D$4,G171)</f>
        <v>551.14978817359872</v>
      </c>
    </row>
    <row r="172" spans="1:12" x14ac:dyDescent="0.25">
      <c r="A172">
        <v>850092</v>
      </c>
      <c r="B172">
        <v>14.33199978</v>
      </c>
      <c r="C172">
        <v>0.64160001</v>
      </c>
      <c r="D172">
        <v>9.9000003020963209E+37</v>
      </c>
      <c r="E172">
        <v>1.2053999900000001</v>
      </c>
      <c r="F172">
        <v>928.98699951000003</v>
      </c>
      <c r="G172">
        <v>1.4376000200000001</v>
      </c>
      <c r="H172">
        <v>9.9000003020963209E+37</v>
      </c>
      <c r="J172" s="2">
        <f>TREND(Calibration!$A$2:$A$4,Calibration!$B$2:$B$4,C172)</f>
        <v>410.24550135646228</v>
      </c>
      <c r="K172" s="2">
        <f>TREND(Calibration!$A$2:$A$4,Calibration!$C$2:$C$4,E172)</f>
        <v>467.92654813410383</v>
      </c>
      <c r="L172" s="2">
        <f>TREND(Calibration!$A$2:$A$4,Calibration!$D$2:$D$4,G172)</f>
        <v>551.60327988546203</v>
      </c>
    </row>
    <row r="173" spans="1:12" x14ac:dyDescent="0.25">
      <c r="A173">
        <v>855091</v>
      </c>
      <c r="B173">
        <v>14.28800011</v>
      </c>
      <c r="C173">
        <v>0.64259999999999995</v>
      </c>
      <c r="D173">
        <v>1123.9389648399999</v>
      </c>
      <c r="E173">
        <v>1.2113000199999999</v>
      </c>
      <c r="F173">
        <v>995.96997069999998</v>
      </c>
      <c r="G173">
        <v>1.4386999600000001</v>
      </c>
      <c r="H173">
        <v>9.9000003020963209E+37</v>
      </c>
      <c r="J173" s="2">
        <f>TREND(Calibration!$A$2:$A$4,Calibration!$B$2:$B$4,C173)</f>
        <v>410.85886604967158</v>
      </c>
      <c r="K173" s="2">
        <f>TREND(Calibration!$A$2:$A$4,Calibration!$C$2:$C$4,E173)</f>
        <v>470.31361487945708</v>
      </c>
      <c r="L173" s="2">
        <f>TREND(Calibration!$A$2:$A$4,Calibration!$D$2:$D$4,G173)</f>
        <v>552.05671800626055</v>
      </c>
    </row>
    <row r="174" spans="1:12" x14ac:dyDescent="0.25">
      <c r="A174">
        <v>860105</v>
      </c>
      <c r="B174">
        <v>14.2840004</v>
      </c>
      <c r="C174">
        <v>0.63349997999999996</v>
      </c>
      <c r="D174">
        <v>215.86500548999999</v>
      </c>
      <c r="E174">
        <v>1.2173000599999999</v>
      </c>
      <c r="F174">
        <v>928.70397949000005</v>
      </c>
      <c r="G174">
        <v>1.43649995</v>
      </c>
      <c r="H174">
        <v>9.9000003020963209E+37</v>
      </c>
      <c r="J174" s="2">
        <f>TREND(Calibration!$A$2:$A$4,Calibration!$B$2:$B$4,C174)</f>
        <v>405.27717925730502</v>
      </c>
      <c r="K174" s="2">
        <f>TREND(Calibration!$A$2:$A$4,Calibration!$C$2:$C$4,E174)</f>
        <v>472.74114422334003</v>
      </c>
      <c r="L174" s="2">
        <f>TREND(Calibration!$A$2:$A$4,Calibration!$D$2:$D$4,G174)</f>
        <v>551.14978817359872</v>
      </c>
    </row>
    <row r="175" spans="1:12" x14ac:dyDescent="0.25">
      <c r="A175">
        <v>865092</v>
      </c>
      <c r="B175">
        <v>14.307000159999999</v>
      </c>
      <c r="C175">
        <v>0.63349997999999996</v>
      </c>
      <c r="D175">
        <v>878.05200194999998</v>
      </c>
      <c r="E175">
        <v>1.2005000100000001</v>
      </c>
      <c r="F175">
        <v>619.38897704999999</v>
      </c>
      <c r="G175">
        <v>1.43599999</v>
      </c>
      <c r="H175">
        <v>9.9000003020963209E+37</v>
      </c>
      <c r="J175" s="2">
        <f>TREND(Calibration!$A$2:$A$4,Calibration!$B$2:$B$4,C175)</f>
        <v>405.27717925730502</v>
      </c>
      <c r="K175" s="2">
        <f>TREND(Calibration!$A$2:$A$4,Calibration!$C$2:$C$4,E175)</f>
        <v>465.94408714477049</v>
      </c>
      <c r="L175" s="2">
        <f>TREND(Calibration!$A$2:$A$4,Calibration!$D$2:$D$4,G175)</f>
        <v>550.94368518354975</v>
      </c>
    </row>
    <row r="176" spans="1:12" x14ac:dyDescent="0.25">
      <c r="A176">
        <v>870092</v>
      </c>
      <c r="B176">
        <v>14.32499981</v>
      </c>
      <c r="C176">
        <v>0.63450002999999999</v>
      </c>
      <c r="D176">
        <v>9.9000003020963209E+37</v>
      </c>
      <c r="E176">
        <v>1.1945999899999999</v>
      </c>
      <c r="F176">
        <v>103.95500183</v>
      </c>
      <c r="G176">
        <v>1.43920004</v>
      </c>
      <c r="H176">
        <v>9.9000003020963209E+37</v>
      </c>
      <c r="J176" s="2">
        <f>TREND(Calibration!$A$2:$A$4,Calibration!$B$2:$B$4,C176)</f>
        <v>405.89058075276398</v>
      </c>
      <c r="K176" s="2">
        <f>TREND(Calibration!$A$2:$A$4,Calibration!$C$2:$C$4,E176)</f>
        <v>463.55702444527242</v>
      </c>
      <c r="L176" s="2">
        <f>TREND(Calibration!$A$2:$A$4,Calibration!$D$2:$D$4,G176)</f>
        <v>552.26287046498464</v>
      </c>
    </row>
    <row r="177" spans="1:12" x14ac:dyDescent="0.25">
      <c r="A177">
        <v>875092</v>
      </c>
      <c r="B177">
        <v>14.37699986</v>
      </c>
      <c r="C177">
        <v>0.63990002999999995</v>
      </c>
      <c r="D177">
        <v>1135.48706055</v>
      </c>
      <c r="E177">
        <v>1.18649995</v>
      </c>
      <c r="F177">
        <v>470.30899047999998</v>
      </c>
      <c r="G177">
        <v>1.4380999800000001</v>
      </c>
      <c r="H177">
        <v>9.9000003020963209E+37</v>
      </c>
      <c r="J177" s="2">
        <f>TREND(Calibration!$A$2:$A$4,Calibration!$B$2:$B$4,C177)</f>
        <v>409.2027832181189</v>
      </c>
      <c r="K177" s="2">
        <f>TREND(Calibration!$A$2:$A$4,Calibration!$C$2:$C$4,E177)</f>
        <v>460.2798654952278</v>
      </c>
      <c r="L177" s="2">
        <f>TREND(Calibration!$A$2:$A$4,Calibration!$D$2:$D$4,G177)</f>
        <v>551.80938287551101</v>
      </c>
    </row>
    <row r="178" spans="1:12" x14ac:dyDescent="0.25">
      <c r="A178">
        <v>880092</v>
      </c>
      <c r="B178">
        <v>14.47000027</v>
      </c>
      <c r="C178">
        <v>0.64370000000000005</v>
      </c>
      <c r="D178">
        <v>966.07202147999999</v>
      </c>
      <c r="E178">
        <v>1.1848000299999999</v>
      </c>
      <c r="F178">
        <v>720.34002685999997</v>
      </c>
      <c r="G178">
        <v>1.44029999</v>
      </c>
      <c r="H178">
        <v>9.9000003020963209E+37</v>
      </c>
      <c r="J178" s="2">
        <f>TREND(Calibration!$A$2:$A$4,Calibration!$B$2:$B$4,C178)</f>
        <v>411.53357395928094</v>
      </c>
      <c r="K178" s="2">
        <f>TREND(Calibration!$A$2:$A$4,Calibration!$C$2:$C$4,E178)</f>
        <v>459.5921024666057</v>
      </c>
      <c r="L178" s="2">
        <f>TREND(Calibration!$A$2:$A$4,Calibration!$D$2:$D$4,G178)</f>
        <v>552.71631270817272</v>
      </c>
    </row>
    <row r="179" spans="1:12" x14ac:dyDescent="0.25">
      <c r="A179">
        <v>885092</v>
      </c>
      <c r="B179">
        <v>14.54599953</v>
      </c>
      <c r="C179">
        <v>0.64969999</v>
      </c>
      <c r="D179">
        <v>708.84301758000004</v>
      </c>
      <c r="E179">
        <v>1.1637999999999999</v>
      </c>
      <c r="F179">
        <v>1219.51501465</v>
      </c>
      <c r="G179">
        <v>1.43700004</v>
      </c>
      <c r="H179">
        <v>9.9000003020963209E+37</v>
      </c>
      <c r="J179" s="2">
        <f>TREND(Calibration!$A$2:$A$4,Calibration!$B$2:$B$4,C179)</f>
        <v>415.21379278707821</v>
      </c>
      <c r="K179" s="2">
        <f>TREND(Calibration!$A$2:$A$4,Calibration!$C$2:$C$4,E179)</f>
        <v>451.09579426742334</v>
      </c>
      <c r="L179" s="2">
        <f>TREND(Calibration!$A$2:$A$4,Calibration!$D$2:$D$4,G179)</f>
        <v>551.35594475471237</v>
      </c>
    </row>
    <row r="180" spans="1:12" x14ac:dyDescent="0.25">
      <c r="A180">
        <v>890093</v>
      </c>
      <c r="B180">
        <v>14.54800034</v>
      </c>
      <c r="C180">
        <v>0.64209998000000001</v>
      </c>
      <c r="D180">
        <v>1053.1080322299999</v>
      </c>
      <c r="E180">
        <v>1.1546000199999999</v>
      </c>
      <c r="F180">
        <v>953.26000977000001</v>
      </c>
      <c r="G180">
        <v>1.43649995</v>
      </c>
      <c r="H180">
        <v>9.9000003020963209E+37</v>
      </c>
      <c r="J180" s="2">
        <f>TREND(Calibration!$A$2:$A$4,Calibration!$B$2:$B$4,C180)</f>
        <v>410.55216836879629</v>
      </c>
      <c r="K180" s="2">
        <f>TREND(Calibration!$A$2:$A$4,Calibration!$C$2:$C$4,E180)</f>
        <v>447.37361551309237</v>
      </c>
      <c r="L180" s="2">
        <f>TREND(Calibration!$A$2:$A$4,Calibration!$D$2:$D$4,G180)</f>
        <v>551.14978817359872</v>
      </c>
    </row>
    <row r="181" spans="1:12" x14ac:dyDescent="0.25">
      <c r="A181">
        <v>895092</v>
      </c>
      <c r="B181">
        <v>14.51799965</v>
      </c>
      <c r="C181">
        <v>0.63669997</v>
      </c>
      <c r="D181">
        <v>-9.9000003020963209E+37</v>
      </c>
      <c r="E181">
        <v>1.1573</v>
      </c>
      <c r="F181">
        <v>898.85797118999994</v>
      </c>
      <c r="G181">
        <v>1.43599999</v>
      </c>
      <c r="H181">
        <v>9.9000003020963209E+37</v>
      </c>
      <c r="J181" s="2">
        <f>TREND(Calibration!$A$2:$A$4,Calibration!$B$2:$B$4,C181)</f>
        <v>407.23995976973305</v>
      </c>
      <c r="K181" s="2">
        <f>TREND(Calibration!$A$2:$A$4,Calibration!$C$2:$C$4,E181)</f>
        <v>448.46598834358969</v>
      </c>
      <c r="L181" s="2">
        <f>TREND(Calibration!$A$2:$A$4,Calibration!$D$2:$D$4,G181)</f>
        <v>550.94368518354975</v>
      </c>
    </row>
    <row r="182" spans="1:12" x14ac:dyDescent="0.25">
      <c r="A182">
        <v>900092</v>
      </c>
      <c r="B182">
        <v>14.444000239999999</v>
      </c>
      <c r="C182">
        <v>0.63559997000000001</v>
      </c>
      <c r="D182">
        <v>1042.7800293</v>
      </c>
      <c r="E182">
        <v>1.1556999699999999</v>
      </c>
      <c r="F182">
        <v>608.46099853999999</v>
      </c>
      <c r="G182">
        <v>1.43700004</v>
      </c>
      <c r="H182">
        <v>9.9000003020963209E+37</v>
      </c>
      <c r="J182" s="2">
        <f>TREND(Calibration!$A$2:$A$4,Calibration!$B$2:$B$4,C182)</f>
        <v>406.56525186012368</v>
      </c>
      <c r="K182" s="2">
        <f>TREND(Calibration!$A$2:$A$4,Calibration!$C$2:$C$4,E182)</f>
        <v>447.81863936323401</v>
      </c>
      <c r="L182" s="2">
        <f>TREND(Calibration!$A$2:$A$4,Calibration!$D$2:$D$4,G182)</f>
        <v>551.35594475471237</v>
      </c>
    </row>
    <row r="183" spans="1:12" x14ac:dyDescent="0.25">
      <c r="A183">
        <v>905091</v>
      </c>
      <c r="B183">
        <v>14.355999949999999</v>
      </c>
      <c r="C183">
        <v>0.64099996999999997</v>
      </c>
      <c r="D183">
        <v>1182.0860595700001</v>
      </c>
      <c r="E183">
        <v>1.1454000499999999</v>
      </c>
      <c r="F183">
        <v>645.72900390999996</v>
      </c>
      <c r="G183">
        <v>1.4333000199999999</v>
      </c>
      <c r="H183">
        <v>9.9000003020963209E+37</v>
      </c>
      <c r="J183" s="2">
        <f>TREND(Calibration!$A$2:$A$4,Calibration!$B$2:$B$4,C183)</f>
        <v>409.87745432547865</v>
      </c>
      <c r="K183" s="2">
        <f>TREND(Calibration!$A$2:$A$4,Calibration!$C$2:$C$4,E183)</f>
        <v>443.65144080461658</v>
      </c>
      <c r="L183" s="2">
        <f>TREND(Calibration!$A$2:$A$4,Calibration!$D$2:$D$4,G183)</f>
        <v>549.83065236083894</v>
      </c>
    </row>
    <row r="184" spans="1:12" x14ac:dyDescent="0.25">
      <c r="A184">
        <v>910091</v>
      </c>
      <c r="B184">
        <v>14.272000309999999</v>
      </c>
      <c r="C184">
        <v>0.63829999999999998</v>
      </c>
      <c r="D184">
        <v>9.9000003020963209E+37</v>
      </c>
      <c r="E184">
        <v>1.1519000500000001</v>
      </c>
      <c r="F184">
        <v>715.16400146000001</v>
      </c>
      <c r="G184">
        <v>1.43110001</v>
      </c>
      <c r="H184">
        <v>9.9000003020963209E+37</v>
      </c>
      <c r="J184" s="2">
        <f>TREND(Calibration!$A$2:$A$4,Calibration!$B$2:$B$4,C184)</f>
        <v>408.22137149392597</v>
      </c>
      <c r="K184" s="2">
        <f>TREND(Calibration!$A$2:$A$4,Calibration!$C$2:$C$4,E184)</f>
        <v>446.28124672845036</v>
      </c>
      <c r="L184" s="2">
        <f>TREND(Calibration!$A$2:$A$4,Calibration!$D$2:$D$4,G184)</f>
        <v>548.92372252817722</v>
      </c>
    </row>
    <row r="185" spans="1:12" x14ac:dyDescent="0.25">
      <c r="A185">
        <v>915091</v>
      </c>
      <c r="B185">
        <v>14.222000120000001</v>
      </c>
      <c r="C185">
        <v>0.64209998000000001</v>
      </c>
      <c r="D185">
        <v>9.9000003020963209E+37</v>
      </c>
      <c r="E185">
        <v>1.1476000500000001</v>
      </c>
      <c r="F185">
        <v>654.87097168000003</v>
      </c>
      <c r="G185">
        <v>1.4315999699999999</v>
      </c>
      <c r="H185">
        <v>9.9000003020963209E+37</v>
      </c>
      <c r="J185" s="2">
        <f>TREND(Calibration!$A$2:$A$4,Calibration!$B$2:$B$4,C185)</f>
        <v>410.55216836879629</v>
      </c>
      <c r="K185" s="2">
        <f>TREND(Calibration!$A$2:$A$4,Calibration!$C$2:$C$4,E185)</f>
        <v>444.54152896345272</v>
      </c>
      <c r="L185" s="2">
        <f>TREND(Calibration!$A$2:$A$4,Calibration!$D$2:$D$4,G185)</f>
        <v>549.12982551822608</v>
      </c>
    </row>
    <row r="186" spans="1:12" x14ac:dyDescent="0.25">
      <c r="A186">
        <v>920091</v>
      </c>
      <c r="B186">
        <v>14.23499966</v>
      </c>
      <c r="C186">
        <v>0.63510001000000005</v>
      </c>
      <c r="D186">
        <v>1370.4079589800001</v>
      </c>
      <c r="E186">
        <v>1.14810002</v>
      </c>
      <c r="F186">
        <v>839.86102295000001</v>
      </c>
      <c r="G186">
        <v>1.43490005</v>
      </c>
      <c r="H186">
        <v>9.9000003020963209E+37</v>
      </c>
      <c r="J186" s="2">
        <f>TREND(Calibration!$A$2:$A$4,Calibration!$B$2:$B$4,C186)</f>
        <v>406.258590981498</v>
      </c>
      <c r="K186" s="2">
        <f>TREND(Calibration!$A$2:$A$4,Calibration!$C$2:$C$4,E186)</f>
        <v>444.74380958925866</v>
      </c>
      <c r="L186" s="2">
        <f>TREND(Calibration!$A$2:$A$4,Calibration!$D$2:$D$4,G186)</f>
        <v>550.49024706275122</v>
      </c>
    </row>
    <row r="187" spans="1:12" x14ac:dyDescent="0.25">
      <c r="A187">
        <v>925091</v>
      </c>
      <c r="B187">
        <v>14.33699989</v>
      </c>
      <c r="C187">
        <v>0.63779998000000004</v>
      </c>
      <c r="D187">
        <v>834.34399413999995</v>
      </c>
      <c r="E187">
        <v>1.13789999</v>
      </c>
      <c r="F187">
        <v>1112.9909668</v>
      </c>
      <c r="G187">
        <v>1.43429995</v>
      </c>
      <c r="H187">
        <v>9.9000003020963209E+37</v>
      </c>
      <c r="J187" s="2">
        <f>TREND(Calibration!$A$2:$A$4,Calibration!$B$2:$B$4,C187)</f>
        <v>407.91467381305068</v>
      </c>
      <c r="K187" s="2">
        <f>TREND(Calibration!$A$2:$A$4,Calibration!$C$2:$C$4,E187)</f>
        <v>440.61702507890766</v>
      </c>
      <c r="L187" s="2">
        <f>TREND(Calibration!$A$2:$A$4,Calibration!$D$2:$D$4,G187)</f>
        <v>550.24286246332656</v>
      </c>
    </row>
    <row r="188" spans="1:12" x14ac:dyDescent="0.25">
      <c r="A188">
        <v>930091</v>
      </c>
      <c r="B188">
        <v>14.44999981</v>
      </c>
      <c r="C188">
        <v>0.63510001000000005</v>
      </c>
      <c r="D188">
        <v>850.55499268000005</v>
      </c>
      <c r="E188">
        <v>1.14059997</v>
      </c>
      <c r="F188">
        <v>916.47100829999999</v>
      </c>
      <c r="G188">
        <v>1.43429995</v>
      </c>
      <c r="H188">
        <v>9.9000003020963209E+37</v>
      </c>
      <c r="J188" s="2">
        <f>TREND(Calibration!$A$2:$A$4,Calibration!$B$2:$B$4,C188)</f>
        <v>406.258590981498</v>
      </c>
      <c r="K188" s="2">
        <f>TREND(Calibration!$A$2:$A$4,Calibration!$C$2:$C$4,E188)</f>
        <v>441.70939790940503</v>
      </c>
      <c r="L188" s="2">
        <f>TREND(Calibration!$A$2:$A$4,Calibration!$D$2:$D$4,G188)</f>
        <v>550.24286246332656</v>
      </c>
    </row>
    <row r="189" spans="1:12" x14ac:dyDescent="0.25">
      <c r="A189">
        <v>935091</v>
      </c>
      <c r="B189">
        <v>14.539999959999999</v>
      </c>
      <c r="C189">
        <v>0.63290000000000002</v>
      </c>
      <c r="D189">
        <v>734.86199951000003</v>
      </c>
      <c r="E189">
        <v>1.1433000600000001</v>
      </c>
      <c r="F189">
        <v>659.75897216999999</v>
      </c>
      <c r="G189">
        <v>1.4315999699999999</v>
      </c>
      <c r="H189">
        <v>9.9000003020963209E+37</v>
      </c>
      <c r="J189" s="2">
        <f>TREND(Calibration!$A$2:$A$4,Calibration!$B$2:$B$4,C189)</f>
        <v>404.90916902857106</v>
      </c>
      <c r="K189" s="2">
        <f>TREND(Calibration!$A$2:$A$4,Calibration!$C$2:$C$4,E189)</f>
        <v>442.80181524431026</v>
      </c>
      <c r="L189" s="2">
        <f>TREND(Calibration!$A$2:$A$4,Calibration!$D$2:$D$4,G189)</f>
        <v>549.12982551822608</v>
      </c>
    </row>
    <row r="190" spans="1:12" x14ac:dyDescent="0.25">
      <c r="A190">
        <v>940092</v>
      </c>
      <c r="B190">
        <v>14.52999973</v>
      </c>
      <c r="C190">
        <v>0.63129997000000004</v>
      </c>
      <c r="D190">
        <v>933.51702881000006</v>
      </c>
      <c r="E190">
        <v>1.13680005</v>
      </c>
      <c r="F190">
        <v>537.60400390999996</v>
      </c>
      <c r="G190">
        <v>1.43429995</v>
      </c>
      <c r="H190">
        <v>9.9000003020963209E+37</v>
      </c>
      <c r="J190" s="2">
        <f>TREND(Calibration!$A$2:$A$4,Calibration!$B$2:$B$4,C190)</f>
        <v>403.92775730437813</v>
      </c>
      <c r="K190" s="2">
        <f>TREND(Calibration!$A$2:$A$4,Calibration!$C$2:$C$4,E190)</f>
        <v>440.17200527462126</v>
      </c>
      <c r="L190" s="2">
        <f>TREND(Calibration!$A$2:$A$4,Calibration!$D$2:$D$4,G190)</f>
        <v>550.24286246332656</v>
      </c>
    </row>
    <row r="191" spans="1:12" x14ac:dyDescent="0.25">
      <c r="A191">
        <v>945091</v>
      </c>
      <c r="B191">
        <v>14.54599953</v>
      </c>
      <c r="C191">
        <v>0.62910001999999998</v>
      </c>
      <c r="D191">
        <v>878.06701659999999</v>
      </c>
      <c r="E191">
        <v>1.13080001</v>
      </c>
      <c r="F191">
        <v>507.13900756999999</v>
      </c>
      <c r="G191">
        <v>1.4327000400000001</v>
      </c>
      <c r="H191">
        <v>9.9000003020963209E+37</v>
      </c>
      <c r="J191" s="2">
        <f>TREND(Calibration!$A$2:$A$4,Calibration!$B$2:$B$4,C191)</f>
        <v>402.57837215370074</v>
      </c>
      <c r="K191" s="2">
        <f>TREND(Calibration!$A$2:$A$4,Calibration!$C$2:$C$4,E191)</f>
        <v>437.7444759307383</v>
      </c>
      <c r="L191" s="2">
        <f>TREND(Calibration!$A$2:$A$4,Calibration!$D$2:$D$4,G191)</f>
        <v>549.58331723008939</v>
      </c>
    </row>
    <row r="192" spans="1:12" x14ac:dyDescent="0.25">
      <c r="A192">
        <v>950091</v>
      </c>
      <c r="B192">
        <v>14.48499966</v>
      </c>
      <c r="C192">
        <v>0.63400000000000001</v>
      </c>
      <c r="D192">
        <v>1261.3280029299999</v>
      </c>
      <c r="E192">
        <v>1.13030005</v>
      </c>
      <c r="F192">
        <v>318.25698853</v>
      </c>
      <c r="G192">
        <v>1.4354000099999999</v>
      </c>
      <c r="H192">
        <v>9.9000003020963209E+37</v>
      </c>
      <c r="J192" s="2">
        <f>TREND(Calibration!$A$2:$A$4,Calibration!$B$2:$B$4,C192)</f>
        <v>405.58387693818037</v>
      </c>
      <c r="K192" s="2">
        <f>TREND(Calibration!$A$2:$A$4,Calibration!$C$2:$C$4,E192)</f>
        <v>437.5421993507876</v>
      </c>
      <c r="L192" s="2">
        <f>TREND(Calibration!$A$2:$A$4,Calibration!$D$2:$D$4,G192)</f>
        <v>550.6963500528002</v>
      </c>
    </row>
    <row r="193" spans="1:12" x14ac:dyDescent="0.25">
      <c r="A193">
        <v>955092</v>
      </c>
      <c r="B193">
        <v>14.38099957</v>
      </c>
      <c r="C193">
        <v>0.63129997000000004</v>
      </c>
      <c r="D193">
        <v>9.9000003020963209E+37</v>
      </c>
      <c r="E193">
        <v>1.1287000199999999</v>
      </c>
      <c r="F193">
        <v>-9.9000003020963209E+37</v>
      </c>
      <c r="G193">
        <v>1.4333000199999999</v>
      </c>
      <c r="H193">
        <v>9.9000003020963209E+37</v>
      </c>
      <c r="J193" s="2">
        <f>TREND(Calibration!$A$2:$A$4,Calibration!$B$2:$B$4,C193)</f>
        <v>403.92775730437813</v>
      </c>
      <c r="K193" s="2">
        <f>TREND(Calibration!$A$2:$A$4,Calibration!$C$2:$C$4,E193)</f>
        <v>436.89485037043193</v>
      </c>
      <c r="L193" s="2">
        <f>TREND(Calibration!$A$2:$A$4,Calibration!$D$2:$D$4,G193)</f>
        <v>549.83065236083894</v>
      </c>
    </row>
    <row r="194" spans="1:12" x14ac:dyDescent="0.25">
      <c r="A194">
        <v>960092</v>
      </c>
      <c r="B194">
        <v>14.38099957</v>
      </c>
      <c r="C194">
        <v>0.63129997000000004</v>
      </c>
      <c r="D194">
        <v>1247.97497559</v>
      </c>
      <c r="E194">
        <v>1.12650001</v>
      </c>
      <c r="F194">
        <v>125.82299805</v>
      </c>
      <c r="G194">
        <v>1.4315999699999999</v>
      </c>
      <c r="H194">
        <v>9.9000003020963209E+37</v>
      </c>
      <c r="J194" s="2">
        <f>TREND(Calibration!$A$2:$A$4,Calibration!$B$2:$B$4,C194)</f>
        <v>403.92775730437813</v>
      </c>
      <c r="K194" s="2">
        <f>TREND(Calibration!$A$2:$A$4,Calibration!$C$2:$C$4,E194)</f>
        <v>436.00475816574067</v>
      </c>
      <c r="L194" s="2">
        <f>TREND(Calibration!$A$2:$A$4,Calibration!$D$2:$D$4,G194)</f>
        <v>549.12982551822608</v>
      </c>
    </row>
    <row r="195" spans="1:12" x14ac:dyDescent="0.25">
      <c r="A195">
        <v>965092</v>
      </c>
      <c r="B195">
        <v>14.425999640000001</v>
      </c>
      <c r="C195">
        <v>0.63889998000000003</v>
      </c>
      <c r="D195">
        <v>856.63702393000005</v>
      </c>
      <c r="E195">
        <v>1.12329996</v>
      </c>
      <c r="F195">
        <v>593.49902343999997</v>
      </c>
      <c r="G195">
        <v>1.43110001</v>
      </c>
      <c r="H195">
        <v>9.9000003020963209E+37</v>
      </c>
      <c r="J195" s="2">
        <f>TREND(Calibration!$A$2:$A$4,Calibration!$B$2:$B$4,C195)</f>
        <v>408.58938172265999</v>
      </c>
      <c r="K195" s="2">
        <f>TREND(Calibration!$A$2:$A$4,Calibration!$C$2:$C$4,E195)</f>
        <v>434.71006425088467</v>
      </c>
      <c r="L195" s="2">
        <f>TREND(Calibration!$A$2:$A$4,Calibration!$D$2:$D$4,G195)</f>
        <v>548.92372252817722</v>
      </c>
    </row>
    <row r="196" spans="1:12" x14ac:dyDescent="0.25">
      <c r="A196">
        <v>970091</v>
      </c>
      <c r="B196">
        <v>14.506999970000001</v>
      </c>
      <c r="C196">
        <v>0.64370000000000005</v>
      </c>
      <c r="D196">
        <v>1337.1419677700001</v>
      </c>
      <c r="E196">
        <v>1.11899996</v>
      </c>
      <c r="F196">
        <v>542.73999022999999</v>
      </c>
      <c r="G196">
        <v>1.43060005</v>
      </c>
      <c r="H196">
        <v>9.9000003020963209E+37</v>
      </c>
      <c r="J196" s="2">
        <f>TREND(Calibration!$A$2:$A$4,Calibration!$B$2:$B$4,C196)</f>
        <v>411.53357395928094</v>
      </c>
      <c r="K196" s="2">
        <f>TREND(Calibration!$A$2:$A$4,Calibration!$C$2:$C$4,E196)</f>
        <v>432.97034648588698</v>
      </c>
      <c r="L196" s="2">
        <f>TREND(Calibration!$A$2:$A$4,Calibration!$D$2:$D$4,G196)</f>
        <v>548.71761953812825</v>
      </c>
    </row>
    <row r="197" spans="1:12" x14ac:dyDescent="0.25">
      <c r="A197">
        <v>975091</v>
      </c>
      <c r="B197">
        <v>14.618000029999999</v>
      </c>
      <c r="C197">
        <v>0.64529996999999995</v>
      </c>
      <c r="D197">
        <v>9.9000003020963209E+37</v>
      </c>
      <c r="E197">
        <v>1.1157000100000001</v>
      </c>
      <c r="F197">
        <v>536.38397216999999</v>
      </c>
      <c r="G197">
        <v>1.4284000400000001</v>
      </c>
      <c r="H197">
        <v>9.9000003020963209E+37</v>
      </c>
      <c r="J197" s="2">
        <f>TREND(Calibration!$A$2:$A$4,Calibration!$B$2:$B$4,C197)</f>
        <v>412.51494888122426</v>
      </c>
      <c r="K197" s="2">
        <f>TREND(Calibration!$A$2:$A$4,Calibration!$C$2:$C$4,E197)</f>
        <v>431.63523447690932</v>
      </c>
      <c r="L197" s="2">
        <f>TREND(Calibration!$A$2:$A$4,Calibration!$D$2:$D$4,G197)</f>
        <v>547.81068970546642</v>
      </c>
    </row>
    <row r="198" spans="1:12" x14ac:dyDescent="0.25">
      <c r="A198">
        <v>980091</v>
      </c>
      <c r="B198">
        <v>14.81499958</v>
      </c>
      <c r="C198">
        <v>0.65020001000000005</v>
      </c>
      <c r="D198">
        <v>9.9000003020963209E+37</v>
      </c>
      <c r="E198">
        <v>1.1152000399999999</v>
      </c>
      <c r="F198">
        <v>507.14801025000003</v>
      </c>
      <c r="G198">
        <v>1.42789996</v>
      </c>
      <c r="H198">
        <v>9.9000003020963209E+37</v>
      </c>
      <c r="J198" s="2">
        <f>TREND(Calibration!$A$2:$A$4,Calibration!$B$2:$B$4,C198)</f>
        <v>415.52049046795355</v>
      </c>
      <c r="K198" s="2">
        <f>TREND(Calibration!$A$2:$A$4,Calibration!$C$2:$C$4,E198)</f>
        <v>431.43295385110326</v>
      </c>
      <c r="L198" s="2">
        <f>TREND(Calibration!$A$2:$A$4,Calibration!$D$2:$D$4,G198)</f>
        <v>547.60453724674232</v>
      </c>
    </row>
    <row r="199" spans="1:12" x14ac:dyDescent="0.25">
      <c r="A199">
        <v>985104</v>
      </c>
      <c r="B199">
        <v>15.00399971</v>
      </c>
      <c r="C199">
        <v>0.64700000999999996</v>
      </c>
      <c r="D199">
        <v>9.9000003020963209E+37</v>
      </c>
      <c r="E199">
        <v>1.1124999499999999</v>
      </c>
      <c r="F199">
        <v>370.69500732</v>
      </c>
      <c r="G199">
        <v>1.42789996</v>
      </c>
      <c r="H199">
        <v>9.9000003020963209E+37</v>
      </c>
      <c r="J199" s="2">
        <f>TREND(Calibration!$A$2:$A$4,Calibration!$B$2:$B$4,C199)</f>
        <v>413.5577038218172</v>
      </c>
      <c r="K199" s="2">
        <f>TREND(Calibration!$A$2:$A$4,Calibration!$C$2:$C$4,E199)</f>
        <v>430.34053651619797</v>
      </c>
      <c r="L199" s="2">
        <f>TREND(Calibration!$A$2:$A$4,Calibration!$D$2:$D$4,G199)</f>
        <v>547.60453724674232</v>
      </c>
    </row>
    <row r="200" spans="1:12" x14ac:dyDescent="0.25">
      <c r="A200">
        <v>990092</v>
      </c>
      <c r="B200">
        <v>15.0909996</v>
      </c>
      <c r="C200">
        <v>0.64160001</v>
      </c>
      <c r="D200">
        <v>9.9000003020963209E+37</v>
      </c>
      <c r="E200">
        <v>1.11300004</v>
      </c>
      <c r="F200">
        <v>256.93701171999999</v>
      </c>
      <c r="G200">
        <v>1.42569995</v>
      </c>
      <c r="H200">
        <v>9.9000003020963209E+37</v>
      </c>
      <c r="J200" s="2">
        <f>TREND(Calibration!$A$2:$A$4,Calibration!$B$2:$B$4,C200)</f>
        <v>410.24550135646228</v>
      </c>
      <c r="K200" s="2">
        <f>TREND(Calibration!$A$2:$A$4,Calibration!$C$2:$C$4,E200)</f>
        <v>430.54286569226724</v>
      </c>
      <c r="L200" s="2">
        <f>TREND(Calibration!$A$2:$A$4,Calibration!$D$2:$D$4,G200)</f>
        <v>546.69760741408061</v>
      </c>
    </row>
    <row r="201" spans="1:12" x14ac:dyDescent="0.25">
      <c r="A201">
        <v>995091</v>
      </c>
      <c r="B201">
        <v>15.130000109999999</v>
      </c>
      <c r="C201">
        <v>0.64050001000000001</v>
      </c>
      <c r="D201">
        <v>9.9000003020963209E+37</v>
      </c>
      <c r="E201">
        <v>1.11029994</v>
      </c>
      <c r="F201">
        <v>104.9469986</v>
      </c>
      <c r="G201">
        <v>1.4272999799999999</v>
      </c>
      <c r="H201">
        <v>9.9000003020963209E+37</v>
      </c>
      <c r="J201" s="2">
        <f>TREND(Calibration!$A$2:$A$4,Calibration!$B$2:$B$4,C201)</f>
        <v>409.57079344685292</v>
      </c>
      <c r="K201" s="2">
        <f>TREND(Calibration!$A$2:$A$4,Calibration!$C$2:$C$4,E201)</f>
        <v>429.45044431150671</v>
      </c>
      <c r="L201" s="2">
        <f>TREND(Calibration!$A$2:$A$4,Calibration!$D$2:$D$4,G201)</f>
        <v>547.35720211599278</v>
      </c>
    </row>
    <row r="202" spans="1:12" x14ac:dyDescent="0.25">
      <c r="A202">
        <v>1000091</v>
      </c>
      <c r="B202">
        <v>15.07499981</v>
      </c>
      <c r="C202">
        <v>0.64160001</v>
      </c>
      <c r="D202">
        <v>9.9000003020963209E+37</v>
      </c>
      <c r="E202">
        <v>1.1114000100000001</v>
      </c>
      <c r="F202">
        <v>-9.9000003020963209E+37</v>
      </c>
      <c r="G202">
        <v>1.4251999900000001</v>
      </c>
      <c r="H202">
        <v>9.9000003020963209E+37</v>
      </c>
      <c r="J202" s="2">
        <f>TREND(Calibration!$A$2:$A$4,Calibration!$B$2:$B$4,C202)</f>
        <v>410.24550135646228</v>
      </c>
      <c r="K202" s="2">
        <f>TREND(Calibration!$A$2:$A$4,Calibration!$C$2:$C$4,E202)</f>
        <v>429.89551671191168</v>
      </c>
      <c r="L202" s="2">
        <f>TREND(Calibration!$A$2:$A$4,Calibration!$D$2:$D$4,G202)</f>
        <v>546.49150442403163</v>
      </c>
    </row>
    <row r="203" spans="1:12" x14ac:dyDescent="0.25">
      <c r="A203">
        <v>1005091</v>
      </c>
      <c r="B203">
        <v>15.13700008</v>
      </c>
      <c r="C203">
        <v>0.63889998000000003</v>
      </c>
      <c r="D203">
        <v>1321.37597656</v>
      </c>
      <c r="E203">
        <v>1.10599995</v>
      </c>
      <c r="F203">
        <v>81.130996699999997</v>
      </c>
      <c r="G203">
        <v>1.4234999399999999</v>
      </c>
      <c r="H203">
        <v>9.9000003020963209E+37</v>
      </c>
      <c r="J203" s="2">
        <f>TREND(Calibration!$A$2:$A$4,Calibration!$B$2:$B$4,C203)</f>
        <v>408.58938172265999</v>
      </c>
      <c r="K203" s="2">
        <f>TREND(Calibration!$A$2:$A$4,Calibration!$C$2:$C$4,E203)</f>
        <v>427.71073059236431</v>
      </c>
      <c r="L203" s="2">
        <f>TREND(Calibration!$A$2:$A$4,Calibration!$D$2:$D$4,G203)</f>
        <v>545.79067758141866</v>
      </c>
    </row>
    <row r="204" spans="1:12" x14ac:dyDescent="0.25">
      <c r="A204">
        <v>1010091</v>
      </c>
      <c r="B204">
        <v>15.11699963</v>
      </c>
      <c r="C204">
        <v>0.63889998000000003</v>
      </c>
      <c r="D204">
        <v>9.9000003020963209E+37</v>
      </c>
      <c r="E204">
        <v>1.1049</v>
      </c>
      <c r="F204">
        <v>-9.9000003020963209E+37</v>
      </c>
      <c r="G204">
        <v>1.4241000399999999</v>
      </c>
      <c r="H204">
        <v>9.9000003020963209E+37</v>
      </c>
      <c r="J204" s="2">
        <f>TREND(Calibration!$A$2:$A$4,Calibration!$B$2:$B$4,C204)</f>
        <v>408.58938172265999</v>
      </c>
      <c r="K204" s="2">
        <f>TREND(Calibration!$A$2:$A$4,Calibration!$C$2:$C$4,E204)</f>
        <v>427.26570674222262</v>
      </c>
      <c r="L204" s="2">
        <f>TREND(Calibration!$A$2:$A$4,Calibration!$D$2:$D$4,G204)</f>
        <v>546.03806218084344</v>
      </c>
    </row>
    <row r="205" spans="1:12" x14ac:dyDescent="0.25">
      <c r="A205">
        <v>1015092</v>
      </c>
      <c r="B205">
        <v>15.05200005</v>
      </c>
      <c r="C205">
        <v>0.63080000999999997</v>
      </c>
      <c r="D205">
        <v>9.9000003020963209E+37</v>
      </c>
      <c r="E205">
        <v>1.10440004</v>
      </c>
      <c r="F205">
        <v>-9.9000003020963209E+37</v>
      </c>
      <c r="G205">
        <v>1.42460001</v>
      </c>
      <c r="H205">
        <v>9.9000003020963209E+37</v>
      </c>
      <c r="J205" s="2">
        <f>TREND(Calibration!$A$2:$A$4,Calibration!$B$2:$B$4,C205)</f>
        <v>403.62109642575234</v>
      </c>
      <c r="K205" s="2">
        <f>TREND(Calibration!$A$2:$A$4,Calibration!$C$2:$C$4,E205)</f>
        <v>427.06343016227191</v>
      </c>
      <c r="L205" s="2">
        <f>TREND(Calibration!$A$2:$A$4,Calibration!$D$2:$D$4,G205)</f>
        <v>546.24416929328197</v>
      </c>
    </row>
    <row r="206" spans="1:12" x14ac:dyDescent="0.25">
      <c r="A206">
        <v>1020091</v>
      </c>
      <c r="B206">
        <v>15.038999560000001</v>
      </c>
      <c r="C206">
        <v>0.63990002999999995</v>
      </c>
      <c r="D206">
        <v>9.9000003020963209E+37</v>
      </c>
      <c r="E206">
        <v>1.10440004</v>
      </c>
      <c r="F206">
        <v>-9.9000003020963209E+37</v>
      </c>
      <c r="G206">
        <v>1.42680001</v>
      </c>
      <c r="H206">
        <v>9.9000003020963209E+37</v>
      </c>
      <c r="J206" s="2">
        <f>TREND(Calibration!$A$2:$A$4,Calibration!$B$2:$B$4,C206)</f>
        <v>409.2027832181189</v>
      </c>
      <c r="K206" s="2">
        <f>TREND(Calibration!$A$2:$A$4,Calibration!$C$2:$C$4,E206)</f>
        <v>427.06343016227191</v>
      </c>
      <c r="L206" s="2">
        <f>TREND(Calibration!$A$2:$A$4,Calibration!$D$2:$D$4,G206)</f>
        <v>547.15109500355425</v>
      </c>
    </row>
    <row r="207" spans="1:12" x14ac:dyDescent="0.25">
      <c r="A207">
        <v>1025092</v>
      </c>
      <c r="B207">
        <v>15.04899979</v>
      </c>
      <c r="C207">
        <v>0.63450002999999999</v>
      </c>
      <c r="D207">
        <v>9.9000003020963209E+37</v>
      </c>
      <c r="E207">
        <v>1.10380006</v>
      </c>
      <c r="F207">
        <v>-9.9000003020963209E+37</v>
      </c>
      <c r="G207">
        <v>1.4241000399999999</v>
      </c>
      <c r="H207">
        <v>9.9000003020963209E+37</v>
      </c>
      <c r="J207" s="2">
        <f>TREND(Calibration!$A$2:$A$4,Calibration!$B$2:$B$4,C207)</f>
        <v>405.89058075276398</v>
      </c>
      <c r="K207" s="2">
        <f>TREND(Calibration!$A$2:$A$4,Calibration!$C$2:$C$4,E207)</f>
        <v>426.82068693793622</v>
      </c>
      <c r="L207" s="2">
        <f>TREND(Calibration!$A$2:$A$4,Calibration!$D$2:$D$4,G207)</f>
        <v>546.03806218084344</v>
      </c>
    </row>
    <row r="208" spans="1:12" x14ac:dyDescent="0.25">
      <c r="A208">
        <v>1030092</v>
      </c>
      <c r="B208">
        <v>15.097999570000001</v>
      </c>
      <c r="C208">
        <v>0.63669997</v>
      </c>
      <c r="D208">
        <v>9.9000003020963209E+37</v>
      </c>
      <c r="E208">
        <v>1.0957000299999999</v>
      </c>
      <c r="F208">
        <v>-105.32499695</v>
      </c>
      <c r="G208">
        <v>1.42680001</v>
      </c>
      <c r="H208">
        <v>9.9000003020963209E+37</v>
      </c>
      <c r="J208" s="2">
        <f>TREND(Calibration!$A$2:$A$4,Calibration!$B$2:$B$4,C208)</f>
        <v>407.23995976973305</v>
      </c>
      <c r="K208" s="2">
        <f>TREND(Calibration!$A$2:$A$4,Calibration!$C$2:$C$4,E208)</f>
        <v>423.54353203374689</v>
      </c>
      <c r="L208" s="2">
        <f>TREND(Calibration!$A$2:$A$4,Calibration!$D$2:$D$4,G208)</f>
        <v>547.15109500355425</v>
      </c>
    </row>
    <row r="209" spans="1:12" x14ac:dyDescent="0.25">
      <c r="A209">
        <v>1035091</v>
      </c>
      <c r="B209">
        <v>15.06499958</v>
      </c>
      <c r="C209">
        <v>0.63889998000000003</v>
      </c>
      <c r="D209">
        <v>9.9000003020963209E+37</v>
      </c>
      <c r="E209">
        <v>1.09739995</v>
      </c>
      <c r="F209">
        <v>96.832000730000004</v>
      </c>
      <c r="G209">
        <v>1.4251999900000001</v>
      </c>
      <c r="H209">
        <v>9.9000003020963209E+37</v>
      </c>
      <c r="J209" s="2">
        <f>TREND(Calibration!$A$2:$A$4,Calibration!$B$2:$B$4,C209)</f>
        <v>408.58938172265999</v>
      </c>
      <c r="K209" s="2">
        <f>TREND(Calibration!$A$2:$A$4,Calibration!$C$2:$C$4,E209)</f>
        <v>424.23129506236899</v>
      </c>
      <c r="L209" s="2">
        <f>TREND(Calibration!$A$2:$A$4,Calibration!$D$2:$D$4,G209)</f>
        <v>546.49150442403163</v>
      </c>
    </row>
    <row r="210" spans="1:12" x14ac:dyDescent="0.25">
      <c r="A210">
        <v>1040091</v>
      </c>
      <c r="B210">
        <v>15.00399971</v>
      </c>
      <c r="C210">
        <v>0.64370000000000005</v>
      </c>
      <c r="D210">
        <v>876.09497069999998</v>
      </c>
      <c r="E210">
        <v>1.0930000499999999</v>
      </c>
      <c r="F210">
        <v>290.27398682</v>
      </c>
      <c r="G210">
        <v>1.4241000399999999</v>
      </c>
      <c r="H210">
        <v>9.9000003020963209E+37</v>
      </c>
      <c r="J210" s="2">
        <f>TREND(Calibration!$A$2:$A$4,Calibration!$B$2:$B$4,C210)</f>
        <v>411.53357395928094</v>
      </c>
      <c r="K210" s="2">
        <f>TREND(Calibration!$A$2:$A$4,Calibration!$C$2:$C$4,E210)</f>
        <v>422.45115920324957</v>
      </c>
      <c r="L210" s="2">
        <f>TREND(Calibration!$A$2:$A$4,Calibration!$D$2:$D$4,G210)</f>
        <v>546.03806218084344</v>
      </c>
    </row>
    <row r="211" spans="1:12" x14ac:dyDescent="0.25">
      <c r="A211">
        <v>1045088</v>
      </c>
      <c r="B211">
        <v>14.850999829999999</v>
      </c>
      <c r="C211">
        <v>0.64259999999999995</v>
      </c>
      <c r="D211">
        <v>9.9000003020963209E+37</v>
      </c>
      <c r="E211">
        <v>1.0930000499999999</v>
      </c>
      <c r="F211">
        <v>573.08300781000003</v>
      </c>
      <c r="G211">
        <v>1.42569995</v>
      </c>
      <c r="H211">
        <v>9.9000003020963209E+37</v>
      </c>
      <c r="J211" s="2">
        <f>TREND(Calibration!$A$2:$A$4,Calibration!$B$2:$B$4,C211)</f>
        <v>410.85886604967158</v>
      </c>
      <c r="K211" s="2">
        <f>TREND(Calibration!$A$2:$A$4,Calibration!$C$2:$C$4,E211)</f>
        <v>422.45115920324957</v>
      </c>
      <c r="L211" s="2">
        <f>TREND(Calibration!$A$2:$A$4,Calibration!$D$2:$D$4,G211)</f>
        <v>546.69760741408061</v>
      </c>
    </row>
    <row r="212" spans="1:12" x14ac:dyDescent="0.25">
      <c r="A212">
        <v>1050088</v>
      </c>
      <c r="B212">
        <v>14.699000359999999</v>
      </c>
      <c r="C212">
        <v>0.64099996999999997</v>
      </c>
      <c r="D212">
        <v>1091.0989990200001</v>
      </c>
      <c r="E212">
        <v>1.09249997</v>
      </c>
      <c r="F212">
        <v>676.43499756000006</v>
      </c>
      <c r="G212">
        <v>1.42190003</v>
      </c>
      <c r="H212">
        <v>9.9000003020963209E+37</v>
      </c>
      <c r="J212" s="2">
        <f>TREND(Calibration!$A$2:$A$4,Calibration!$B$2:$B$4,C212)</f>
        <v>409.87745432547865</v>
      </c>
      <c r="K212" s="2">
        <f>TREND(Calibration!$A$2:$A$4,Calibration!$C$2:$C$4,E212)</f>
        <v>422.24883407303565</v>
      </c>
      <c r="L212" s="2">
        <f>TREND(Calibration!$A$2:$A$4,Calibration!$D$2:$D$4,G212)</f>
        <v>545.13113234818161</v>
      </c>
    </row>
    <row r="213" spans="1:12" x14ac:dyDescent="0.25">
      <c r="A213">
        <v>1055088</v>
      </c>
      <c r="B213">
        <v>14.53299999</v>
      </c>
      <c r="C213">
        <v>0.63719999999999999</v>
      </c>
      <c r="D213">
        <v>875.25598145000004</v>
      </c>
      <c r="E213">
        <v>1.09200001</v>
      </c>
      <c r="F213">
        <v>498.23599243000001</v>
      </c>
      <c r="G213">
        <v>1.42190003</v>
      </c>
      <c r="H213">
        <v>9.9000003020963209E+37</v>
      </c>
      <c r="J213" s="2">
        <f>TREND(Calibration!$A$2:$A$4,Calibration!$B$2:$B$4,C213)</f>
        <v>407.5466635843166</v>
      </c>
      <c r="K213" s="2">
        <f>TREND(Calibration!$A$2:$A$4,Calibration!$C$2:$C$4,E213)</f>
        <v>422.04655749308489</v>
      </c>
      <c r="L213" s="2">
        <f>TREND(Calibration!$A$2:$A$4,Calibration!$D$2:$D$4,G213)</f>
        <v>545.13113234818161</v>
      </c>
    </row>
    <row r="214" spans="1:12" x14ac:dyDescent="0.25">
      <c r="A214">
        <v>1060089</v>
      </c>
      <c r="B214">
        <v>14.399999619999999</v>
      </c>
      <c r="C214">
        <v>0.64429997999999999</v>
      </c>
      <c r="D214">
        <v>821.95300293000003</v>
      </c>
      <c r="E214">
        <v>1.0902999600000001</v>
      </c>
      <c r="F214">
        <v>658.49298095999995</v>
      </c>
      <c r="G214">
        <v>1.4213999500000001</v>
      </c>
      <c r="H214">
        <v>9.9000003020963209E+37</v>
      </c>
      <c r="J214" s="2">
        <f>TREND(Calibration!$A$2:$A$4,Calibration!$B$2:$B$4,C214)</f>
        <v>411.90158418801497</v>
      </c>
      <c r="K214" s="2">
        <f>TREND(Calibration!$A$2:$A$4,Calibration!$C$2:$C$4,E214)</f>
        <v>421.3587418683444</v>
      </c>
      <c r="L214" s="2">
        <f>TREND(Calibration!$A$2:$A$4,Calibration!$D$2:$D$4,G214)</f>
        <v>544.92497988945763</v>
      </c>
    </row>
    <row r="215" spans="1:12" x14ac:dyDescent="0.25">
      <c r="A215">
        <v>1065089</v>
      </c>
      <c r="B215">
        <v>14.35499954</v>
      </c>
      <c r="C215">
        <v>0.64969999</v>
      </c>
      <c r="D215">
        <v>830.34301758000004</v>
      </c>
      <c r="E215">
        <v>1.08710003</v>
      </c>
      <c r="F215">
        <v>1122.2540283200001</v>
      </c>
      <c r="G215">
        <v>1.4213999500000001</v>
      </c>
      <c r="H215">
        <v>9.9000003020963209E+37</v>
      </c>
      <c r="J215" s="2">
        <f>TREND(Calibration!$A$2:$A$4,Calibration!$B$2:$B$4,C215)</f>
        <v>415.21379278707821</v>
      </c>
      <c r="K215" s="2">
        <f>TREND(Calibration!$A$2:$A$4,Calibration!$C$2:$C$4,E215)</f>
        <v>420.06409650375156</v>
      </c>
      <c r="L215" s="2">
        <f>TREND(Calibration!$A$2:$A$4,Calibration!$D$2:$D$4,G215)</f>
        <v>544.92497988945763</v>
      </c>
    </row>
    <row r="216" spans="1:12" x14ac:dyDescent="0.25">
      <c r="A216">
        <v>1070089</v>
      </c>
      <c r="B216">
        <v>14.347999570000001</v>
      </c>
      <c r="C216">
        <v>0.64700000999999996</v>
      </c>
      <c r="D216">
        <v>9.9000003020963209E+37</v>
      </c>
      <c r="E216">
        <v>1.0849000200000001</v>
      </c>
      <c r="F216">
        <v>1260.51599121</v>
      </c>
      <c r="G216">
        <v>1.42250001</v>
      </c>
      <c r="H216">
        <v>9.9000003020963209E+37</v>
      </c>
      <c r="J216" s="2">
        <f>TREND(Calibration!$A$2:$A$4,Calibration!$B$2:$B$4,C216)</f>
        <v>413.5577038218172</v>
      </c>
      <c r="K216" s="2">
        <f>TREND(Calibration!$A$2:$A$4,Calibration!$C$2:$C$4,E216)</f>
        <v>419.1740042990603</v>
      </c>
      <c r="L216" s="2">
        <f>TREND(Calibration!$A$2:$A$4,Calibration!$D$2:$D$4,G216)</f>
        <v>545.37846747893127</v>
      </c>
    </row>
    <row r="217" spans="1:12" x14ac:dyDescent="0.25">
      <c r="A217">
        <v>1075088</v>
      </c>
      <c r="B217">
        <v>14.368000029999999</v>
      </c>
      <c r="C217">
        <v>0.64429997999999999</v>
      </c>
      <c r="D217">
        <v>868.33502196999996</v>
      </c>
      <c r="E217">
        <v>1.08329999</v>
      </c>
      <c r="F217">
        <v>1181.29394531</v>
      </c>
      <c r="G217">
        <v>1.42250001</v>
      </c>
      <c r="H217">
        <v>9.9000003020963209E+37</v>
      </c>
      <c r="J217" s="2">
        <f>TREND(Calibration!$A$2:$A$4,Calibration!$B$2:$B$4,C217)</f>
        <v>411.90158418801497</v>
      </c>
      <c r="K217" s="2">
        <f>TREND(Calibration!$A$2:$A$4,Calibration!$C$2:$C$4,E217)</f>
        <v>418.52665531870463</v>
      </c>
      <c r="L217" s="2">
        <f>TREND(Calibration!$A$2:$A$4,Calibration!$D$2:$D$4,G217)</f>
        <v>545.37846747893127</v>
      </c>
    </row>
    <row r="218" spans="1:12" x14ac:dyDescent="0.25">
      <c r="A218">
        <v>1080090</v>
      </c>
      <c r="B218">
        <v>14.399999619999999</v>
      </c>
      <c r="C218">
        <v>0.64749997999999997</v>
      </c>
      <c r="D218">
        <v>690.98901366999996</v>
      </c>
      <c r="E218">
        <v>1.08329999</v>
      </c>
      <c r="F218">
        <v>9.9000003020963209E+37</v>
      </c>
      <c r="G218">
        <v>1.42250001</v>
      </c>
      <c r="H218">
        <v>9.9000003020963209E+37</v>
      </c>
      <c r="J218" s="2">
        <f>TREND(Calibration!$A$2:$A$4,Calibration!$B$2:$B$4,C218)</f>
        <v>413.8643708341512</v>
      </c>
      <c r="K218" s="2">
        <f>TREND(Calibration!$A$2:$A$4,Calibration!$C$2:$C$4,E218)</f>
        <v>418.52665531870463</v>
      </c>
      <c r="L218" s="2">
        <f>TREND(Calibration!$A$2:$A$4,Calibration!$D$2:$D$4,G218)</f>
        <v>545.37846747893127</v>
      </c>
    </row>
    <row r="219" spans="1:12" x14ac:dyDescent="0.25">
      <c r="A219">
        <v>1085088</v>
      </c>
      <c r="B219">
        <v>14.35499954</v>
      </c>
      <c r="C219">
        <v>0.64209998000000001</v>
      </c>
      <c r="D219">
        <v>926.72900390999996</v>
      </c>
      <c r="E219">
        <v>1.08759999</v>
      </c>
      <c r="F219">
        <v>1068.8380127</v>
      </c>
      <c r="G219">
        <v>1.42190003</v>
      </c>
      <c r="H219">
        <v>9.9000003020963209E+37</v>
      </c>
      <c r="J219" s="2">
        <f>TREND(Calibration!$A$2:$A$4,Calibration!$B$2:$B$4,C219)</f>
        <v>410.55216836879629</v>
      </c>
      <c r="K219" s="2">
        <f>TREND(Calibration!$A$2:$A$4,Calibration!$C$2:$C$4,E219)</f>
        <v>420.26637308370226</v>
      </c>
      <c r="L219" s="2">
        <f>TREND(Calibration!$A$2:$A$4,Calibration!$D$2:$D$4,G219)</f>
        <v>545.13113234818161</v>
      </c>
    </row>
    <row r="220" spans="1:12" x14ac:dyDescent="0.25">
      <c r="A220">
        <v>1090087</v>
      </c>
      <c r="B220">
        <v>14.364000320000001</v>
      </c>
      <c r="C220">
        <v>0.64859997999999996</v>
      </c>
      <c r="D220">
        <v>185.98399352999999</v>
      </c>
      <c r="E220">
        <v>1.0794999599999999</v>
      </c>
      <c r="F220">
        <v>9.9000003020963209E+37</v>
      </c>
      <c r="G220">
        <v>1.42190003</v>
      </c>
      <c r="H220">
        <v>1298.9880371100001</v>
      </c>
      <c r="J220" s="2">
        <f>TREND(Calibration!$A$2:$A$4,Calibration!$B$2:$B$4,C220)</f>
        <v>414.53907874376057</v>
      </c>
      <c r="K220" s="2">
        <f>TREND(Calibration!$A$2:$A$4,Calibration!$C$2:$C$4,E220)</f>
        <v>416.98921817951293</v>
      </c>
      <c r="L220" s="2">
        <f>TREND(Calibration!$A$2:$A$4,Calibration!$D$2:$D$4,G220)</f>
        <v>545.13113234818161</v>
      </c>
    </row>
    <row r="221" spans="1:12" x14ac:dyDescent="0.25">
      <c r="A221">
        <v>1095087</v>
      </c>
      <c r="B221">
        <v>14.24100018</v>
      </c>
      <c r="C221">
        <v>0.64639997000000005</v>
      </c>
      <c r="D221">
        <v>9.9000003020963209E+37</v>
      </c>
      <c r="E221">
        <v>1.08220005</v>
      </c>
      <c r="F221">
        <v>1156.6269531200001</v>
      </c>
      <c r="G221">
        <v>1.42079997</v>
      </c>
      <c r="H221">
        <v>9.9000003020963209E+37</v>
      </c>
      <c r="J221" s="2">
        <f>TREND(Calibration!$A$2:$A$4,Calibration!$B$2:$B$4,C221)</f>
        <v>413.18965679083362</v>
      </c>
      <c r="K221" s="2">
        <f>TREND(Calibration!$A$2:$A$4,Calibration!$C$2:$C$4,E221)</f>
        <v>418.08163551441822</v>
      </c>
      <c r="L221" s="2">
        <f>TREND(Calibration!$A$2:$A$4,Calibration!$D$2:$D$4,G221)</f>
        <v>544.67764475870797</v>
      </c>
    </row>
    <row r="222" spans="1:12" x14ac:dyDescent="0.25">
      <c r="A222">
        <v>1100088</v>
      </c>
      <c r="B222">
        <v>14.13399982</v>
      </c>
      <c r="C222">
        <v>0.64700000999999996</v>
      </c>
      <c r="D222">
        <v>962.81701659999999</v>
      </c>
      <c r="E222">
        <v>1.0811999999999999</v>
      </c>
      <c r="F222">
        <v>1047.60705566</v>
      </c>
      <c r="G222">
        <v>1.41869998</v>
      </c>
      <c r="H222">
        <v>9.9000003020963209E+37</v>
      </c>
      <c r="J222" s="2">
        <f>TREND(Calibration!$A$2:$A$4,Calibration!$B$2:$B$4,C222)</f>
        <v>413.5577038218172</v>
      </c>
      <c r="K222" s="2">
        <f>TREND(Calibration!$A$2:$A$4,Calibration!$C$2:$C$4,E222)</f>
        <v>417.67702975839819</v>
      </c>
      <c r="L222" s="2">
        <f>TREND(Calibration!$A$2:$A$4,Calibration!$D$2:$D$4,G222)</f>
        <v>543.81194706674682</v>
      </c>
    </row>
    <row r="223" spans="1:12" x14ac:dyDescent="0.25">
      <c r="A223">
        <v>1105089</v>
      </c>
      <c r="B223">
        <v>14.055999760000001</v>
      </c>
      <c r="C223">
        <v>0.64749997999999997</v>
      </c>
      <c r="D223">
        <v>319.70401000999999</v>
      </c>
      <c r="E223">
        <v>1.0794999599999999</v>
      </c>
      <c r="F223">
        <v>9.9000003020963209E+37</v>
      </c>
      <c r="G223">
        <v>1.4203000100000001</v>
      </c>
      <c r="H223">
        <v>821.69598388999998</v>
      </c>
      <c r="J223" s="2">
        <f>TREND(Calibration!$A$2:$A$4,Calibration!$B$2:$B$4,C223)</f>
        <v>413.8643708341512</v>
      </c>
      <c r="K223" s="2">
        <f>TREND(Calibration!$A$2:$A$4,Calibration!$C$2:$C$4,E223)</f>
        <v>416.98921817951293</v>
      </c>
      <c r="L223" s="2">
        <f>TREND(Calibration!$A$2:$A$4,Calibration!$D$2:$D$4,G223)</f>
        <v>544.47154176865899</v>
      </c>
    </row>
    <row r="224" spans="1:12" x14ac:dyDescent="0.25">
      <c r="A224">
        <v>1110089</v>
      </c>
      <c r="B224">
        <v>13.95199966</v>
      </c>
      <c r="C224">
        <v>0.65670002000000005</v>
      </c>
      <c r="D224">
        <v>9.9000003020963209E+37</v>
      </c>
      <c r="E224">
        <v>1.0801000599999999</v>
      </c>
      <c r="F224">
        <v>800.08697510000002</v>
      </c>
      <c r="G224">
        <v>1.4213999500000001</v>
      </c>
      <c r="H224">
        <v>9.9000003020963209E+37</v>
      </c>
      <c r="J224" s="2">
        <f>TREND(Calibration!$A$2:$A$4,Calibration!$B$2:$B$4,C224)</f>
        <v>419.5074069766261</v>
      </c>
      <c r="K224" s="2">
        <f>TREND(Calibration!$A$2:$A$4,Calibration!$C$2:$C$4,E224)</f>
        <v>417.23200995411179</v>
      </c>
      <c r="L224" s="2">
        <f>TREND(Calibration!$A$2:$A$4,Calibration!$D$2:$D$4,G224)</f>
        <v>544.92497988945763</v>
      </c>
    </row>
    <row r="225" spans="1:12" x14ac:dyDescent="0.25">
      <c r="A225">
        <v>1115100</v>
      </c>
      <c r="B225">
        <v>13.916999819999999</v>
      </c>
      <c r="C225">
        <v>0.65130001000000004</v>
      </c>
      <c r="D225">
        <v>1028.9100341799999</v>
      </c>
      <c r="E225">
        <v>1.0811999999999999</v>
      </c>
      <c r="F225">
        <v>742.39300536999997</v>
      </c>
      <c r="G225">
        <v>1.4198000399999999</v>
      </c>
      <c r="H225">
        <v>9.9000003020963209E+37</v>
      </c>
      <c r="J225" s="2">
        <f>TREND(Calibration!$A$2:$A$4,Calibration!$B$2:$B$4,C225)</f>
        <v>416.19519837756286</v>
      </c>
      <c r="K225" s="2">
        <f>TREND(Calibration!$A$2:$A$4,Calibration!$C$2:$C$4,E225)</f>
        <v>417.67702975839819</v>
      </c>
      <c r="L225" s="2">
        <f>TREND(Calibration!$A$2:$A$4,Calibration!$D$2:$D$4,G225)</f>
        <v>544.26543465622046</v>
      </c>
    </row>
    <row r="226" spans="1:12" x14ac:dyDescent="0.25">
      <c r="A226">
        <v>1120088</v>
      </c>
      <c r="B226">
        <v>13.99800014</v>
      </c>
      <c r="C226">
        <v>0.64910000999999995</v>
      </c>
      <c r="D226">
        <v>772.52899170000001</v>
      </c>
      <c r="E226">
        <v>1.0794999599999999</v>
      </c>
      <c r="F226">
        <v>707.38000488</v>
      </c>
      <c r="G226">
        <v>1.41869998</v>
      </c>
      <c r="H226">
        <v>9.9000003020963209E+37</v>
      </c>
      <c r="J226" s="2">
        <f>TREND(Calibration!$A$2:$A$4,Calibration!$B$2:$B$4,C226)</f>
        <v>414.84578255834413</v>
      </c>
      <c r="K226" s="2">
        <f>TREND(Calibration!$A$2:$A$4,Calibration!$C$2:$C$4,E226)</f>
        <v>416.98921817951293</v>
      </c>
      <c r="L226" s="2">
        <f>TREND(Calibration!$A$2:$A$4,Calibration!$D$2:$D$4,G226)</f>
        <v>543.81194706674682</v>
      </c>
    </row>
    <row r="227" spans="1:12" x14ac:dyDescent="0.25">
      <c r="A227">
        <v>1125087</v>
      </c>
      <c r="B227">
        <v>14.13399982</v>
      </c>
      <c r="C227">
        <v>0.64370000000000005</v>
      </c>
      <c r="D227">
        <v>855.53302001999998</v>
      </c>
      <c r="E227">
        <v>1.079</v>
      </c>
      <c r="F227">
        <v>693.15802001999998</v>
      </c>
      <c r="G227">
        <v>1.41540003</v>
      </c>
      <c r="H227">
        <v>9.9000003020963209E+37</v>
      </c>
      <c r="J227" s="2">
        <f>TREND(Calibration!$A$2:$A$4,Calibration!$B$2:$B$4,C227)</f>
        <v>411.53357395928094</v>
      </c>
      <c r="K227" s="2">
        <f>TREND(Calibration!$A$2:$A$4,Calibration!$C$2:$C$4,E227)</f>
        <v>416.78694159956223</v>
      </c>
      <c r="L227" s="2">
        <f>TREND(Calibration!$A$2:$A$4,Calibration!$D$2:$D$4,G227)</f>
        <v>542.45157911328647</v>
      </c>
    </row>
    <row r="228" spans="1:12" x14ac:dyDescent="0.25">
      <c r="A228">
        <v>1130088</v>
      </c>
      <c r="B228">
        <v>14.305999760000001</v>
      </c>
      <c r="C228">
        <v>0.65289998000000005</v>
      </c>
      <c r="D228">
        <v>346.02700806000001</v>
      </c>
      <c r="E228">
        <v>1.07519996</v>
      </c>
      <c r="F228">
        <v>1187.1639404299999</v>
      </c>
      <c r="G228">
        <v>1.4137999999999999</v>
      </c>
      <c r="H228">
        <v>9.9000003020963209E+37</v>
      </c>
      <c r="J228" s="2">
        <f>TREND(Calibration!$A$2:$A$4,Calibration!$B$2:$B$4,C228)</f>
        <v>417.17657329950623</v>
      </c>
      <c r="K228" s="2">
        <f>TREND(Calibration!$A$2:$A$4,Calibration!$C$2:$C$4,E228)</f>
        <v>415.2495004145153</v>
      </c>
      <c r="L228" s="2">
        <f>TREND(Calibration!$A$2:$A$4,Calibration!$D$2:$D$4,G228)</f>
        <v>541.79198441137419</v>
      </c>
    </row>
    <row r="229" spans="1:12" x14ac:dyDescent="0.25">
      <c r="A229">
        <v>1135087</v>
      </c>
      <c r="B229">
        <v>14.38700008</v>
      </c>
      <c r="C229">
        <v>0.65020001000000005</v>
      </c>
      <c r="D229">
        <v>9.9000003020963209E+37</v>
      </c>
      <c r="E229">
        <v>1.08389997</v>
      </c>
      <c r="F229">
        <v>595.94598388999998</v>
      </c>
      <c r="G229">
        <v>1.4127000599999999</v>
      </c>
      <c r="H229">
        <v>9.9000003020963209E+37</v>
      </c>
      <c r="J229" s="2">
        <f>TREND(Calibration!$A$2:$A$4,Calibration!$B$2:$B$4,C229)</f>
        <v>415.52049046795355</v>
      </c>
      <c r="K229" s="2">
        <f>TREND(Calibration!$A$2:$A$4,Calibration!$C$2:$C$4,E229)</f>
        <v>418.76939854304032</v>
      </c>
      <c r="L229" s="2">
        <f>TREND(Calibration!$A$2:$A$4,Calibration!$D$2:$D$4,G229)</f>
        <v>541.33854629057566</v>
      </c>
    </row>
    <row r="230" spans="1:12" x14ac:dyDescent="0.25">
      <c r="A230">
        <v>1140090</v>
      </c>
      <c r="B230">
        <v>14.42300034</v>
      </c>
      <c r="C230">
        <v>0.64800000000000002</v>
      </c>
      <c r="D230">
        <v>961.53900146000001</v>
      </c>
      <c r="E230">
        <v>1.0741000199999999</v>
      </c>
      <c r="F230">
        <v>775.07397461000005</v>
      </c>
      <c r="G230">
        <v>1.41330004</v>
      </c>
      <c r="H230">
        <v>9.9000003020963209E+37</v>
      </c>
      <c r="J230" s="2">
        <f>TREND(Calibration!$A$2:$A$4,Calibration!$B$2:$B$4,C230)</f>
        <v>414.17106851502655</v>
      </c>
      <c r="K230" s="2">
        <f>TREND(Calibration!$A$2:$A$4,Calibration!$C$2:$C$4,E230)</f>
        <v>414.80448061022884</v>
      </c>
      <c r="L230" s="2">
        <f>TREND(Calibration!$A$2:$A$4,Calibration!$D$2:$D$4,G230)</f>
        <v>541.58588142132533</v>
      </c>
    </row>
    <row r="231" spans="1:12" x14ac:dyDescent="0.25">
      <c r="A231">
        <v>1145088</v>
      </c>
      <c r="B231">
        <v>14.38700008</v>
      </c>
      <c r="C231">
        <v>0.64590000999999997</v>
      </c>
      <c r="D231">
        <v>880.75</v>
      </c>
      <c r="E231">
        <v>1.0724999900000001</v>
      </c>
      <c r="F231">
        <v>726.79901123000002</v>
      </c>
      <c r="G231">
        <v>1.4111000300000001</v>
      </c>
      <c r="H231">
        <v>9.9000003020963209E+37</v>
      </c>
      <c r="J231" s="2">
        <f>TREND(Calibration!$A$2:$A$4,Calibration!$B$2:$B$4,C231)</f>
        <v>412.88299591220789</v>
      </c>
      <c r="K231" s="2">
        <f>TREND(Calibration!$A$2:$A$4,Calibration!$C$2:$C$4,E231)</f>
        <v>414.15713162987328</v>
      </c>
      <c r="L231" s="2">
        <f>TREND(Calibration!$A$2:$A$4,Calibration!$D$2:$D$4,G231)</f>
        <v>540.67895158866349</v>
      </c>
    </row>
    <row r="232" spans="1:12" x14ac:dyDescent="0.25">
      <c r="A232">
        <v>1150087</v>
      </c>
      <c r="B232">
        <v>14.338999749999999</v>
      </c>
      <c r="C232">
        <v>0.64529996999999995</v>
      </c>
      <c r="D232">
        <v>808.23901366999996</v>
      </c>
      <c r="E232">
        <v>1.0720000300000001</v>
      </c>
      <c r="F232">
        <v>645.69500731999995</v>
      </c>
      <c r="G232">
        <v>1.4127000599999999</v>
      </c>
      <c r="H232">
        <v>9.9000003020963209E+37</v>
      </c>
      <c r="J232" s="2">
        <f>TREND(Calibration!$A$2:$A$4,Calibration!$B$2:$B$4,C232)</f>
        <v>412.51494888122426</v>
      </c>
      <c r="K232" s="2">
        <f>TREND(Calibration!$A$2:$A$4,Calibration!$C$2:$C$4,E232)</f>
        <v>413.95485504992251</v>
      </c>
      <c r="L232" s="2">
        <f>TREND(Calibration!$A$2:$A$4,Calibration!$D$2:$D$4,G232)</f>
        <v>541.33854629057566</v>
      </c>
    </row>
    <row r="233" spans="1:12" x14ac:dyDescent="0.25">
      <c r="A233">
        <v>1155089</v>
      </c>
      <c r="B233">
        <v>14.274000170000001</v>
      </c>
      <c r="C233">
        <v>0.65719998000000002</v>
      </c>
      <c r="D233">
        <v>530.67401123000002</v>
      </c>
      <c r="E233">
        <v>1.0720000300000001</v>
      </c>
      <c r="F233">
        <v>916.54199218999997</v>
      </c>
      <c r="G233">
        <v>1.4127000599999999</v>
      </c>
      <c r="H233">
        <v>9.9000003020963209E+37</v>
      </c>
      <c r="J233" s="2">
        <f>TREND(Calibration!$A$2:$A$4,Calibration!$B$2:$B$4,C233)</f>
        <v>419.81406785525184</v>
      </c>
      <c r="K233" s="2">
        <f>TREND(Calibration!$A$2:$A$4,Calibration!$C$2:$C$4,E233)</f>
        <v>413.95485504992251</v>
      </c>
      <c r="L233" s="2">
        <f>TREND(Calibration!$A$2:$A$4,Calibration!$D$2:$D$4,G233)</f>
        <v>541.33854629057566</v>
      </c>
    </row>
    <row r="234" spans="1:12" x14ac:dyDescent="0.25">
      <c r="A234">
        <v>1160089</v>
      </c>
      <c r="B234">
        <v>14.23499966</v>
      </c>
      <c r="C234">
        <v>0.65670002000000005</v>
      </c>
      <c r="D234">
        <v>9.9000003020963209E+37</v>
      </c>
      <c r="E234">
        <v>1.06930006</v>
      </c>
      <c r="F234">
        <v>229.46099853999999</v>
      </c>
      <c r="G234">
        <v>1.41330004</v>
      </c>
      <c r="H234">
        <v>9.9000003020963209E+37</v>
      </c>
      <c r="J234" s="2">
        <f>TREND(Calibration!$A$2:$A$4,Calibration!$B$2:$B$4,C234)</f>
        <v>419.5074069766261</v>
      </c>
      <c r="K234" s="2">
        <f>TREND(Calibration!$A$2:$A$4,Calibration!$C$2:$C$4,E234)</f>
        <v>412.86248626528044</v>
      </c>
      <c r="L234" s="2">
        <f>TREND(Calibration!$A$2:$A$4,Calibration!$D$2:$D$4,G234)</f>
        <v>541.58588142132533</v>
      </c>
    </row>
    <row r="235" spans="1:12" x14ac:dyDescent="0.25">
      <c r="A235">
        <v>1165089</v>
      </c>
      <c r="B235">
        <v>14.303000450000001</v>
      </c>
      <c r="C235">
        <v>0.65130001000000004</v>
      </c>
      <c r="D235">
        <v>977.43402100000003</v>
      </c>
      <c r="E235">
        <v>1.06930006</v>
      </c>
      <c r="F235">
        <v>657.20800781000003</v>
      </c>
      <c r="G235">
        <v>1.41540003</v>
      </c>
      <c r="H235">
        <v>9.9000003020963209E+37</v>
      </c>
      <c r="J235" s="2">
        <f>TREND(Calibration!$A$2:$A$4,Calibration!$B$2:$B$4,C235)</f>
        <v>416.19519837756286</v>
      </c>
      <c r="K235" s="2">
        <f>TREND(Calibration!$A$2:$A$4,Calibration!$C$2:$C$4,E235)</f>
        <v>412.86248626528044</v>
      </c>
      <c r="L235" s="2">
        <f>TREND(Calibration!$A$2:$A$4,Calibration!$D$2:$D$4,G235)</f>
        <v>542.45157911328647</v>
      </c>
    </row>
    <row r="236" spans="1:12" x14ac:dyDescent="0.25">
      <c r="A236">
        <v>1170088</v>
      </c>
      <c r="B236">
        <v>14.454999920000001</v>
      </c>
      <c r="C236">
        <v>0.65020001000000005</v>
      </c>
      <c r="D236">
        <v>879.40997314000003</v>
      </c>
      <c r="E236">
        <v>1.06980002</v>
      </c>
      <c r="F236">
        <v>488.85900879000002</v>
      </c>
      <c r="G236">
        <v>1.41439998</v>
      </c>
      <c r="H236">
        <v>9.9000003020963209E+37</v>
      </c>
      <c r="J236" s="2">
        <f>TREND(Calibration!$A$2:$A$4,Calibration!$B$2:$B$4,C236)</f>
        <v>415.52049046795355</v>
      </c>
      <c r="K236" s="2">
        <f>TREND(Calibration!$A$2:$A$4,Calibration!$C$2:$C$4,E236)</f>
        <v>413.0647628452312</v>
      </c>
      <c r="L236" s="2">
        <f>TREND(Calibration!$A$2:$A$4,Calibration!$D$2:$D$4,G236)</f>
        <v>542.03931954212385</v>
      </c>
    </row>
    <row r="237" spans="1:12" x14ac:dyDescent="0.25">
      <c r="A237">
        <v>1175089</v>
      </c>
      <c r="B237">
        <v>14.59200001</v>
      </c>
      <c r="C237">
        <v>0.65179997999999995</v>
      </c>
      <c r="D237">
        <v>9.9000003020963209E+37</v>
      </c>
      <c r="E237">
        <v>1.06930006</v>
      </c>
      <c r="F237">
        <v>-9.9000003020963209E+37</v>
      </c>
      <c r="G237">
        <v>1.4148999499999999</v>
      </c>
      <c r="H237">
        <v>9.9000003020963209E+37</v>
      </c>
      <c r="J237" s="2">
        <f>TREND(Calibration!$A$2:$A$4,Calibration!$B$2:$B$4,C237)</f>
        <v>416.50186538989681</v>
      </c>
      <c r="K237" s="2">
        <f>TREND(Calibration!$A$2:$A$4,Calibration!$C$2:$C$4,E237)</f>
        <v>412.86248626528044</v>
      </c>
      <c r="L237" s="2">
        <f>TREND(Calibration!$A$2:$A$4,Calibration!$D$2:$D$4,G237)</f>
        <v>542.24542665456238</v>
      </c>
    </row>
    <row r="238" spans="1:12" x14ac:dyDescent="0.25">
      <c r="A238">
        <v>1180087</v>
      </c>
      <c r="B238">
        <v>14.809000019999999</v>
      </c>
      <c r="C238">
        <v>0.65509998999999997</v>
      </c>
      <c r="D238">
        <v>636.15399170000001</v>
      </c>
      <c r="E238">
        <v>1.0704</v>
      </c>
      <c r="F238">
        <v>644.43103026999995</v>
      </c>
      <c r="G238">
        <v>1.41540003</v>
      </c>
      <c r="H238">
        <v>1342.1739502</v>
      </c>
      <c r="J238" s="2">
        <f>TREND(Calibration!$A$2:$A$4,Calibration!$B$2:$B$4,C238)</f>
        <v>418.52599525243312</v>
      </c>
      <c r="K238" s="2">
        <f>TREND(Calibration!$A$2:$A$4,Calibration!$C$2:$C$4,E238)</f>
        <v>413.3075060695669</v>
      </c>
      <c r="L238" s="2">
        <f>TREND(Calibration!$A$2:$A$4,Calibration!$D$2:$D$4,G238)</f>
        <v>542.45157911328647</v>
      </c>
    </row>
    <row r="239" spans="1:12" x14ac:dyDescent="0.25">
      <c r="A239">
        <v>1185087</v>
      </c>
      <c r="B239">
        <v>14.96500015</v>
      </c>
      <c r="C239">
        <v>0.65939999000000005</v>
      </c>
      <c r="D239">
        <v>1309.1040039100001</v>
      </c>
      <c r="E239">
        <v>1.0704</v>
      </c>
      <c r="F239">
        <v>677.74298095999995</v>
      </c>
      <c r="G239">
        <v>1.4137999999999999</v>
      </c>
      <c r="H239">
        <v>9.9000003020963209E+37</v>
      </c>
      <c r="J239" s="2">
        <f>TREND(Calibration!$A$2:$A$4,Calibration!$B$2:$B$4,C239)</f>
        <v>421.16348980817878</v>
      </c>
      <c r="K239" s="2">
        <f>TREND(Calibration!$A$2:$A$4,Calibration!$C$2:$C$4,E239)</f>
        <v>413.3075060695669</v>
      </c>
      <c r="L239" s="2">
        <f>TREND(Calibration!$A$2:$A$4,Calibration!$D$2:$D$4,G239)</f>
        <v>541.79198441137419</v>
      </c>
    </row>
    <row r="240" spans="1:12" x14ac:dyDescent="0.25">
      <c r="A240">
        <v>1190087</v>
      </c>
      <c r="B240">
        <v>15.067999840000001</v>
      </c>
      <c r="C240">
        <v>0.65020001000000005</v>
      </c>
      <c r="D240">
        <v>1280.2590332</v>
      </c>
      <c r="E240">
        <v>1.06980002</v>
      </c>
      <c r="F240">
        <v>866.60601807</v>
      </c>
      <c r="G240">
        <v>1.4137999999999999</v>
      </c>
      <c r="H240">
        <v>9.9000003020963209E+37</v>
      </c>
      <c r="J240" s="2">
        <f>TREND(Calibration!$A$2:$A$4,Calibration!$B$2:$B$4,C240)</f>
        <v>415.52049046795355</v>
      </c>
      <c r="K240" s="2">
        <f>TREND(Calibration!$A$2:$A$4,Calibration!$C$2:$C$4,E240)</f>
        <v>413.0647628452312</v>
      </c>
      <c r="L240" s="2">
        <f>TREND(Calibration!$A$2:$A$4,Calibration!$D$2:$D$4,G240)</f>
        <v>541.79198441137419</v>
      </c>
    </row>
    <row r="241" spans="1:12" x14ac:dyDescent="0.25">
      <c r="A241">
        <v>1195100</v>
      </c>
      <c r="B241">
        <v>15.04599953</v>
      </c>
      <c r="C241">
        <v>0.63719999999999999</v>
      </c>
      <c r="D241">
        <v>9.9000003020963209E+37</v>
      </c>
      <c r="E241">
        <v>1.06869996</v>
      </c>
      <c r="F241">
        <v>435.92401123000002</v>
      </c>
      <c r="G241">
        <v>1.4160000100000001</v>
      </c>
      <c r="H241">
        <v>9.9000003020963209E+37</v>
      </c>
      <c r="J241" s="2">
        <f>TREND(Calibration!$A$2:$A$4,Calibration!$B$2:$B$4,C241)</f>
        <v>407.5466635843166</v>
      </c>
      <c r="K241" s="2">
        <f>TREND(Calibration!$A$2:$A$4,Calibration!$C$2:$C$4,E241)</f>
        <v>412.61969449068158</v>
      </c>
      <c r="L241" s="2">
        <f>TREND(Calibration!$A$2:$A$4,Calibration!$D$2:$D$4,G241)</f>
        <v>542.69891424403613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10" sqref="R10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AVERAGE('8B'!$J2:$J32) + Calibration!$C$11</f>
        <v>402.12119430749351</v>
      </c>
      <c r="C3" s="2">
        <f>'8B'!K32</f>
        <v>519.9157802289518</v>
      </c>
      <c r="D3" s="2">
        <f>'8B'!L32</f>
        <v>546.69760741408061</v>
      </c>
      <c r="E3" s="3">
        <f>(C3-B3)/(7*35314.6667/1400)</f>
        <v>0.66711424418715115</v>
      </c>
      <c r="G3" s="3">
        <f>AVERAGE('7B'!$J2:$J32) + Calibration!$C$11</f>
        <v>402.47932135145186</v>
      </c>
      <c r="H3" s="3">
        <f>'7B'!K32</f>
        <v>557.94681569699924</v>
      </c>
      <c r="I3" s="3">
        <f>'7B'!L32</f>
        <v>538.45283647456677</v>
      </c>
      <c r="J3" s="3">
        <f>(H3-G3)/(7*35314.6667/1400)</f>
        <v>0.88046983802085477</v>
      </c>
      <c r="L3" s="3">
        <f>AVERAGE('6B'!$J2:$J32) + Calibration!$C$11</f>
        <v>397.0203257405629</v>
      </c>
      <c r="M3" s="3">
        <f>'6B'!K32</f>
        <v>555.07426250297465</v>
      </c>
      <c r="N3" s="3">
        <f>'6B'!L32</f>
        <v>536.88636140866799</v>
      </c>
      <c r="O3" s="3">
        <f>(M3-L3)/(7*35314.6667/1400)</f>
        <v>0.89511781665724588</v>
      </c>
      <c r="Q3" s="3">
        <f>AVERAGE('5B'!$J146:$J176) + Calibration!$C$11</f>
        <v>402.24386649426151</v>
      </c>
      <c r="R3" s="3">
        <f>'5B'!K176</f>
        <v>608.8436790072052</v>
      </c>
      <c r="S3" s="3">
        <f>'5B'!L176</f>
        <v>527.32240518771937</v>
      </c>
      <c r="T3" s="3">
        <f>(R3-Q3)/(7*35314.6667/1400)</f>
        <v>1.1700510400849609</v>
      </c>
    </row>
    <row r="4" spans="1:20" x14ac:dyDescent="0.25">
      <c r="A4" s="3">
        <f t="shared" ref="A4:A35" si="0">1/12+A3</f>
        <v>2.5833333333333335</v>
      </c>
      <c r="B4" s="3">
        <f>AVERAGE('8B'!$J3:$J33) + Calibration!$C$11</f>
        <v>402.12119430749351</v>
      </c>
      <c r="C4" s="2">
        <f>'8B'!K33</f>
        <v>517.93332328547365</v>
      </c>
      <c r="D4" s="2">
        <f>'8B'!L33</f>
        <v>546.49150442403163</v>
      </c>
      <c r="E4" s="3">
        <f t="shared" ref="E4:E67" si="1">(C4-B4)/(7*35314.6667/1400)</f>
        <v>0.65588685835157623</v>
      </c>
      <c r="G4" s="3">
        <f>AVERAGE('7B'!$J3:$J33) + Calibration!$C$11</f>
        <v>402.55450814955384</v>
      </c>
      <c r="H4" s="3">
        <f>'7B'!K33</f>
        <v>556.85444691235716</v>
      </c>
      <c r="I4" s="3">
        <f>'7B'!L33</f>
        <v>538.90632406404052</v>
      </c>
      <c r="J4" s="3">
        <f t="shared" ref="J4:J67" si="2">(H4-G4)/(7*35314.6667/1400)</f>
        <v>0.87385753955199186</v>
      </c>
      <c r="L4" s="3">
        <f>AVERAGE('6B'!$J3:$J33) + Calibration!$C$11</f>
        <v>397.17069953462851</v>
      </c>
      <c r="M4" s="3">
        <f>'6B'!K33</f>
        <v>555.51933085752421</v>
      </c>
      <c r="N4" s="3">
        <f>'6B'!L33</f>
        <v>535.77327911728207</v>
      </c>
      <c r="O4" s="3">
        <f t="shared" ref="O4:O67" si="3">(M4-L4)/(7*35314.6667/1400)</f>
        <v>0.89678678079040564</v>
      </c>
      <c r="Q4" s="3">
        <f>AVERAGE('5B'!$J147:$J177) + Calibration!$C$11</f>
        <v>402.75830693836707</v>
      </c>
      <c r="R4" s="3">
        <f>'5B'!K177</f>
        <v>647.52205940975296</v>
      </c>
      <c r="S4" s="3">
        <f>'5B'!L177</f>
        <v>527.56974031846892</v>
      </c>
      <c r="T4" s="3">
        <f t="shared" ref="T4:T67" si="4">(R4-Q4)/(7*35314.6667/1400)</f>
        <v>1.3861875268463788</v>
      </c>
    </row>
    <row r="5" spans="1:20" x14ac:dyDescent="0.25">
      <c r="A5" s="3">
        <f t="shared" si="0"/>
        <v>2.666666666666667</v>
      </c>
      <c r="B5" s="3">
        <f>AVERAGE('8B'!$J4:$J34) + Calibration!$C$11</f>
        <v>402.35664975826847</v>
      </c>
      <c r="C5" s="2">
        <f>'8B'!K34</f>
        <v>521.45322141399868</v>
      </c>
      <c r="D5" s="2">
        <f>'8B'!L34</f>
        <v>547.15109500355425</v>
      </c>
      <c r="E5" s="3">
        <f t="shared" si="1"/>
        <v>0.67448787025210799</v>
      </c>
      <c r="G5" s="3">
        <f>AVERAGE('7B'!$J4:$J34) + Calibration!$C$11</f>
        <v>402.42589793959672</v>
      </c>
      <c r="H5" s="3">
        <f>'7B'!K34</f>
        <v>551.14980716869286</v>
      </c>
      <c r="I5" s="3">
        <f>'7B'!L34</f>
        <v>541.33854629057566</v>
      </c>
      <c r="J5" s="3">
        <f t="shared" si="2"/>
        <v>0.8422784249530868</v>
      </c>
      <c r="L5" s="3">
        <f>AVERAGE('6B'!$J4:$J34) + Calibration!$C$11</f>
        <v>397.01043107981684</v>
      </c>
      <c r="M5" s="3">
        <f>'6B'!K34</f>
        <v>546.7802834798614</v>
      </c>
      <c r="N5" s="3">
        <f>'6B'!L34</f>
        <v>535.77327911728207</v>
      </c>
      <c r="O5" s="3">
        <f t="shared" si="3"/>
        <v>0.84820198741983055</v>
      </c>
      <c r="Q5" s="3">
        <f>AVERAGE('5B'!$J148:$J178) + Calibration!$C$11</f>
        <v>403.39937858113603</v>
      </c>
      <c r="R5" s="3">
        <f>'5B'!K178</f>
        <v>582.4242481567004</v>
      </c>
      <c r="S5" s="3">
        <f>'5B'!L178</f>
        <v>527.98199988963154</v>
      </c>
      <c r="T5" s="3">
        <f t="shared" si="4"/>
        <v>1.0138839542017501</v>
      </c>
    </row>
    <row r="6" spans="1:20" x14ac:dyDescent="0.25">
      <c r="A6" s="3">
        <f t="shared" si="0"/>
        <v>2.7500000000000004</v>
      </c>
      <c r="B6" s="3">
        <f>AVERAGE('8B'!$J5:$J35) + Calibration!$C$11</f>
        <v>402.16472404791051</v>
      </c>
      <c r="C6" s="2">
        <f>'8B'!K35</f>
        <v>512.71416999048063</v>
      </c>
      <c r="D6" s="2">
        <f>'8B'!L35</f>
        <v>546.24416929328197</v>
      </c>
      <c r="E6" s="3">
        <f t="shared" si="1"/>
        <v>0.62608234069823521</v>
      </c>
      <c r="G6" s="3">
        <f>AVERAGE('7B'!$J5:$J35) + Calibration!$C$11</f>
        <v>402.39424068405009</v>
      </c>
      <c r="H6" s="3">
        <f>'7B'!K35</f>
        <v>547.2253032841478</v>
      </c>
      <c r="I6" s="3">
        <f>'7B'!L35</f>
        <v>543.35850894594819</v>
      </c>
      <c r="J6" s="3">
        <f t="shared" si="2"/>
        <v>0.8202317967797651</v>
      </c>
      <c r="L6" s="3">
        <f>AVERAGE('6B'!$J5:$J35) + Calibration!$C$11</f>
        <v>396.63647313267728</v>
      </c>
      <c r="M6" s="3">
        <f>'6B'!K35</f>
        <v>556.40942306221541</v>
      </c>
      <c r="N6" s="3">
        <f>'6B'!L35</f>
        <v>533.79454860261012</v>
      </c>
      <c r="O6" s="3">
        <f t="shared" si="3"/>
        <v>0.90485322309179894</v>
      </c>
      <c r="Q6" s="3">
        <f>AVERAGE('5B'!$J149:$J179) + Calibration!$C$11</f>
        <v>404.05034389534325</v>
      </c>
      <c r="R6" s="3">
        <f>'5B'!K179</f>
        <v>592.90301734521609</v>
      </c>
      <c r="S6" s="3">
        <f>'5B'!L179</f>
        <v>529.79580596389053</v>
      </c>
      <c r="T6" s="3">
        <f t="shared" si="4"/>
        <v>1.0695424371646289</v>
      </c>
    </row>
    <row r="7" spans="1:20" x14ac:dyDescent="0.25">
      <c r="A7" s="3">
        <f t="shared" si="0"/>
        <v>2.8333333333333339</v>
      </c>
      <c r="B7" s="3">
        <f>AVERAGE('8B'!$J6:$J36) + Calibration!$C$11</f>
        <v>402.01434906667555</v>
      </c>
      <c r="C7" s="2">
        <f>'8B'!K36</f>
        <v>512.91645061628662</v>
      </c>
      <c r="D7" s="2">
        <f>'8B'!L36</f>
        <v>545.5845745913698</v>
      </c>
      <c r="E7" s="3">
        <f t="shared" si="1"/>
        <v>0.62807955964432793</v>
      </c>
      <c r="G7" s="3">
        <f>AVERAGE('7B'!$J6:$J36) + Calibration!$C$11</f>
        <v>402.34081865722584</v>
      </c>
      <c r="H7" s="3">
        <f>'7B'!K36</f>
        <v>544.8382365387946</v>
      </c>
      <c r="I7" s="3">
        <f>'7B'!L36</f>
        <v>541.33854629057566</v>
      </c>
      <c r="J7" s="3">
        <f t="shared" si="2"/>
        <v>0.80701550487276008</v>
      </c>
      <c r="L7" s="3">
        <f>AVERAGE('6B'!$J6:$J36) + Calibration!$C$11</f>
        <v>396.19722067384305</v>
      </c>
      <c r="M7" s="3">
        <f>'6B'!K36</f>
        <v>555.96435470766585</v>
      </c>
      <c r="N7" s="3">
        <f>'6B'!L36</f>
        <v>533.3411104818116</v>
      </c>
      <c r="O7" s="3">
        <f t="shared" si="3"/>
        <v>0.90482028552642568</v>
      </c>
      <c r="Q7" s="3">
        <f>AVERAGE('5B'!$J150:$J180) + Calibration!$C$11</f>
        <v>404.40451588463731</v>
      </c>
      <c r="R7" s="3">
        <f>'5B'!K180</f>
        <v>602.7344375533761</v>
      </c>
      <c r="S7" s="3">
        <f>'5B'!L180</f>
        <v>528.2293350203812</v>
      </c>
      <c r="T7" s="3">
        <f t="shared" si="4"/>
        <v>1.123215593982875</v>
      </c>
    </row>
    <row r="8" spans="1:20" x14ac:dyDescent="0.25">
      <c r="A8" s="3">
        <f t="shared" si="0"/>
        <v>2.9166666666666674</v>
      </c>
      <c r="B8" s="3">
        <f>AVERAGE('8B'!$J7:$J37) + Calibration!$C$11</f>
        <v>401.74723537104614</v>
      </c>
      <c r="C8" s="2">
        <f>'8B'!K37</f>
        <v>517.08369772516733</v>
      </c>
      <c r="D8" s="2">
        <f>'8B'!L37</f>
        <v>546.24416929328197</v>
      </c>
      <c r="E8" s="3">
        <f t="shared" si="1"/>
        <v>0.65319298258658731</v>
      </c>
      <c r="G8" s="3">
        <f>AVERAGE('7B'!$J7:$J37) + Calibration!$C$11</f>
        <v>402.0519401903187</v>
      </c>
      <c r="H8" s="3">
        <f>'7B'!K37</f>
        <v>555.31700572731029</v>
      </c>
      <c r="I8" s="3">
        <f>'7B'!L37</f>
        <v>541.58588142132533</v>
      </c>
      <c r="J8" s="3">
        <f t="shared" si="2"/>
        <v>0.86799667027292982</v>
      </c>
      <c r="L8" s="3">
        <f>AVERAGE('6B'!$J7:$J37) + Calibration!$C$11</f>
        <v>395.95187293666061</v>
      </c>
      <c r="M8" s="3">
        <f>'6B'!K37</f>
        <v>570.36762373487136</v>
      </c>
      <c r="N8" s="3">
        <f>'6B'!L37</f>
        <v>533.54721347186057</v>
      </c>
      <c r="O8" s="3">
        <f t="shared" si="3"/>
        <v>0.98778081231734083</v>
      </c>
      <c r="Q8" s="3">
        <f>AVERAGE('5B'!$J151:$J181) + Calibration!$C$11</f>
        <v>404.92687098888729</v>
      </c>
      <c r="R8" s="3">
        <f>'5B'!K181</f>
        <v>584.8113149020536</v>
      </c>
      <c r="S8" s="3">
        <f>'5B'!L181</f>
        <v>527.98199988963154</v>
      </c>
      <c r="T8" s="3">
        <f t="shared" si="4"/>
        <v>1.0187520411351711</v>
      </c>
    </row>
    <row r="9" spans="1:20" x14ac:dyDescent="0.25">
      <c r="A9" s="3">
        <f t="shared" si="0"/>
        <v>3.0000000000000009</v>
      </c>
      <c r="B9" s="3">
        <f>AVERAGE('8B'!$J8:$J38) + Calibration!$C$11</f>
        <v>401.72547040190688</v>
      </c>
      <c r="C9" s="2">
        <f>'8B'!K38</f>
        <v>504.17739919276869</v>
      </c>
      <c r="D9" s="2">
        <f>'8B'!L38</f>
        <v>545.5845745913698</v>
      </c>
      <c r="E9" s="3">
        <f t="shared" si="1"/>
        <v>0.5802231104781278</v>
      </c>
      <c r="G9" s="3">
        <f>AVERAGE('7B'!$J8:$J38) + Calibration!$C$11</f>
        <v>401.73140446786499</v>
      </c>
      <c r="H9" s="3">
        <f>'7B'!K38</f>
        <v>555.76207408185985</v>
      </c>
      <c r="I9" s="3">
        <f>'7B'!L38</f>
        <v>543.15235236483466</v>
      </c>
      <c r="J9" s="3">
        <f t="shared" si="2"/>
        <v>0.87233256891531041</v>
      </c>
      <c r="L9" s="3">
        <f>AVERAGE('6B'!$J8:$J38) + Calibration!$C$11</f>
        <v>395.66299565692276</v>
      </c>
      <c r="M9" s="3">
        <f>'6B'!K38</f>
        <v>553.57728796231265</v>
      </c>
      <c r="N9" s="3">
        <f>'6B'!L38</f>
        <v>534.24798672340876</v>
      </c>
      <c r="O9" s="3">
        <f t="shared" si="3"/>
        <v>0.8943269585233824</v>
      </c>
      <c r="Q9" s="3">
        <f>AVERAGE('5B'!$J152:$J182) + Calibration!$C$11</f>
        <v>405.4610973908384</v>
      </c>
      <c r="R9" s="3">
        <f>'5B'!K182</f>
        <v>596.18017224940536</v>
      </c>
      <c r="S9" s="3">
        <f>'5B'!L182</f>
        <v>528.68277314117972</v>
      </c>
      <c r="T9" s="3">
        <f t="shared" si="4"/>
        <v>1.0801125576448776</v>
      </c>
    </row>
    <row r="10" spans="1:20" x14ac:dyDescent="0.25">
      <c r="A10" s="3">
        <f t="shared" si="0"/>
        <v>3.0833333333333344</v>
      </c>
      <c r="B10" s="3">
        <f>AVERAGE('8B'!$J9:$J39) + Calibration!$C$11</f>
        <v>401.69183433292807</v>
      </c>
      <c r="C10" s="2">
        <f>'8B'!K39</f>
        <v>510.52943242119659</v>
      </c>
      <c r="D10" s="2">
        <f>'8B'!L39</f>
        <v>545.13113234818161</v>
      </c>
      <c r="E10" s="3">
        <f t="shared" si="1"/>
        <v>0.61638751407651549</v>
      </c>
      <c r="G10" s="3">
        <f>AVERAGE('7B'!$J9:$J39) + Calibration!$C$11</f>
        <v>401.77295539484976</v>
      </c>
      <c r="H10" s="3">
        <f>'7B'!K39</f>
        <v>554.22463694266821</v>
      </c>
      <c r="I10" s="3">
        <f>'7B'!L39</f>
        <v>542.24542665456238</v>
      </c>
      <c r="J10" s="3">
        <f t="shared" si="2"/>
        <v>0.86339017634176585</v>
      </c>
      <c r="L10" s="3">
        <f>AVERAGE('6B'!$J9:$J39) + Calibration!$C$11</f>
        <v>395.38401185076168</v>
      </c>
      <c r="M10" s="3">
        <f>'6B'!K39</f>
        <v>555.31700572731029</v>
      </c>
      <c r="N10" s="3">
        <f>'6B'!L39</f>
        <v>532.22802819042568</v>
      </c>
      <c r="O10" s="3">
        <f t="shared" si="3"/>
        <v>0.9057596110714452</v>
      </c>
      <c r="Q10" s="3">
        <f>AVERAGE('5B'!$J153:$J183) + Calibration!$C$11</f>
        <v>405.48286216211608</v>
      </c>
      <c r="R10" s="3">
        <f>'5B'!K183</f>
        <v>595.29008004471405</v>
      </c>
      <c r="S10" s="3">
        <f>'5B'!L183</f>
        <v>530.00195842261462</v>
      </c>
      <c r="T10" s="3">
        <f t="shared" si="4"/>
        <v>1.0749483748212634</v>
      </c>
    </row>
    <row r="11" spans="1:20" x14ac:dyDescent="0.25">
      <c r="A11" s="3">
        <f t="shared" si="0"/>
        <v>3.1666666666666679</v>
      </c>
      <c r="B11" s="3">
        <f>AVERAGE('8B'!$J10:$J40) + Calibration!$C$11</f>
        <v>401.71359791703645</v>
      </c>
      <c r="C11" s="2">
        <f>'8B'!K40</f>
        <v>507.45455409695796</v>
      </c>
      <c r="D11" s="2">
        <f>'8B'!L40</f>
        <v>545.79067758141866</v>
      </c>
      <c r="E11" s="3">
        <f t="shared" si="1"/>
        <v>0.59885008729204003</v>
      </c>
      <c r="G11" s="3">
        <f>AVERAGE('7B'!$J10:$J40) + Calibration!$C$11</f>
        <v>401.44252600095791</v>
      </c>
      <c r="H11" s="3">
        <f>'7B'!K40</f>
        <v>550.94748203847882</v>
      </c>
      <c r="I11" s="3">
        <f>'7B'!L40</f>
        <v>542.24542665456238</v>
      </c>
      <c r="J11" s="3">
        <f t="shared" si="2"/>
        <v>0.8467017814868455</v>
      </c>
      <c r="L11" s="3">
        <f>AVERAGE('6B'!$J10:$J40) + Calibration!$C$11</f>
        <v>395.25540164080445</v>
      </c>
      <c r="M11" s="3">
        <f>'6B'!K40</f>
        <v>544.3932167345082</v>
      </c>
      <c r="N11" s="3">
        <f>'6B'!L40</f>
        <v>532.43418064914977</v>
      </c>
      <c r="O11" s="3">
        <f t="shared" si="3"/>
        <v>0.84462252672883775</v>
      </c>
      <c r="Q11" s="3">
        <f>AVERAGE('5B'!$J154:$J184) + Calibration!$C$11</f>
        <v>405.53628537610973</v>
      </c>
      <c r="R11" s="3">
        <f>'5B'!K184</f>
        <v>618.67509921536521</v>
      </c>
      <c r="S11" s="3">
        <f>'5B'!L184</f>
        <v>527.11629807528084</v>
      </c>
      <c r="T11" s="3">
        <f t="shared" si="4"/>
        <v>1.207083819591906</v>
      </c>
    </row>
    <row r="12" spans="1:20" x14ac:dyDescent="0.25">
      <c r="A12" s="3">
        <f t="shared" si="0"/>
        <v>3.2500000000000013</v>
      </c>
      <c r="B12" s="3">
        <f>AVERAGE('8B'!$J11:$J41) + Calibration!$C$11</f>
        <v>401.82044315785441</v>
      </c>
      <c r="C12" s="2">
        <f>'8B'!K41</f>
        <v>502.88274978232062</v>
      </c>
      <c r="D12" s="2">
        <f>'8B'!L41</f>
        <v>546.24416929328197</v>
      </c>
      <c r="E12" s="3">
        <f t="shared" si="1"/>
        <v>0.57235316693200555</v>
      </c>
      <c r="G12" s="3">
        <f>AVERAGE('7B'!$J11:$J41) + Calibration!$C$11</f>
        <v>401.68787373814024</v>
      </c>
      <c r="H12" s="3">
        <f>'7B'!K41</f>
        <v>553.13226815802625</v>
      </c>
      <c r="I12" s="3">
        <f>'7B'!L41</f>
        <v>541.58588142132533</v>
      </c>
      <c r="J12" s="3">
        <f t="shared" si="2"/>
        <v>0.85768553732314279</v>
      </c>
      <c r="L12" s="3">
        <f>AVERAGE('6B'!$J11:$J41) + Calibration!$C$11</f>
        <v>395.1584486863938</v>
      </c>
      <c r="M12" s="3">
        <f>'6B'!K41</f>
        <v>533.02435938715644</v>
      </c>
      <c r="N12" s="3">
        <f>'6B'!L41</f>
        <v>532.02192107798714</v>
      </c>
      <c r="O12" s="3">
        <f t="shared" si="3"/>
        <v>0.78078556919107278</v>
      </c>
      <c r="Q12" s="3">
        <f>AVERAGE('5B'!$J155:$J185) + Calibration!$C$11</f>
        <v>405.30082992533471</v>
      </c>
      <c r="R12" s="3">
        <f>'5B'!K185</f>
        <v>621.30490918505416</v>
      </c>
      <c r="S12" s="3">
        <f>'5B'!L185</f>
        <v>526.6628104858072</v>
      </c>
      <c r="T12" s="3">
        <f t="shared" si="4"/>
        <v>1.2233108758731082</v>
      </c>
    </row>
    <row r="13" spans="1:20" x14ac:dyDescent="0.25">
      <c r="A13" s="3">
        <f t="shared" si="0"/>
        <v>3.3333333333333348</v>
      </c>
      <c r="B13" s="3">
        <f>AVERAGE('8B'!$J12:$J42) + Calibration!$C$11</f>
        <v>401.67006936378885</v>
      </c>
      <c r="C13" s="2">
        <f>'8B'!K42</f>
        <v>505.91711695776632</v>
      </c>
      <c r="D13" s="2">
        <f>'8B'!L42</f>
        <v>545.79067758141866</v>
      </c>
      <c r="E13" s="3">
        <f t="shared" si="1"/>
        <v>0.59038953123676208</v>
      </c>
      <c r="G13" s="3">
        <f>AVERAGE('7B'!$J12:$J42) + Calibration!$C$11</f>
        <v>401.78482669255095</v>
      </c>
      <c r="H13" s="3">
        <f>'7B'!K42</f>
        <v>554.22463694266821</v>
      </c>
      <c r="I13" s="3">
        <f>'7B'!L42</f>
        <v>542.69891424403613</v>
      </c>
      <c r="J13" s="3">
        <f t="shared" si="2"/>
        <v>0.86332294479855443</v>
      </c>
      <c r="L13" s="3">
        <f>AVERAGE('6B'!$J12:$J42) + Calibration!$C$11</f>
        <v>395.06149691915255</v>
      </c>
      <c r="M13" s="3">
        <f>'6B'!K42</f>
        <v>560.13160181654644</v>
      </c>
      <c r="N13" s="3">
        <f>'6B'!L42</f>
        <v>531.11499124532531</v>
      </c>
      <c r="O13" s="3">
        <f t="shared" si="3"/>
        <v>0.93485296802981788</v>
      </c>
      <c r="Q13" s="3">
        <f>AVERAGE('5B'!$J156:$J186) + Calibration!$C$11</f>
        <v>404.94863556230359</v>
      </c>
      <c r="R13" s="3">
        <f>'5B'!K186</f>
        <v>618.02779878527281</v>
      </c>
      <c r="S13" s="3">
        <f>'5B'!L186</f>
        <v>527.77584330851789</v>
      </c>
      <c r="T13" s="3">
        <f t="shared" si="4"/>
        <v>1.2067459961216012</v>
      </c>
    </row>
    <row r="14" spans="1:20" x14ac:dyDescent="0.25">
      <c r="A14" s="3">
        <f t="shared" si="0"/>
        <v>3.4166666666666683</v>
      </c>
      <c r="B14" s="3">
        <f>AVERAGE('8B'!$J13:$J43) + Calibration!$C$11</f>
        <v>401.43461411087532</v>
      </c>
      <c r="C14" s="2">
        <f>'8B'!K43</f>
        <v>510.73170900114735</v>
      </c>
      <c r="D14" s="2">
        <f>'8B'!L43</f>
        <v>546.03806218084344</v>
      </c>
      <c r="E14" s="3">
        <f t="shared" si="1"/>
        <v>0.61898981416846854</v>
      </c>
      <c r="G14" s="3">
        <f>AVERAGE('7B'!$J13:$J43) + Calibration!$C$11</f>
        <v>402.0420469146037</v>
      </c>
      <c r="H14" s="3">
        <f>'7B'!K43</f>
        <v>551.39255039302839</v>
      </c>
      <c r="I14" s="3">
        <f>'7B'!L43</f>
        <v>543.15235236483466</v>
      </c>
      <c r="J14" s="3">
        <f t="shared" si="2"/>
        <v>0.84582705960197935</v>
      </c>
      <c r="L14" s="3">
        <f>AVERAGE('6B'!$J13:$J43) + Calibration!$C$11</f>
        <v>394.9546516783347</v>
      </c>
      <c r="M14" s="3">
        <f>'6B'!K43</f>
        <v>581.08913614772257</v>
      </c>
      <c r="N14" s="3">
        <f>'6B'!L43</f>
        <v>531.7745859472376</v>
      </c>
      <c r="O14" s="3">
        <f t="shared" si="3"/>
        <v>1.0541483290815703</v>
      </c>
      <c r="Q14" s="3">
        <f>AVERAGE('5B'!$J157:$J187) + Calibration!$C$11</f>
        <v>404.853662806356</v>
      </c>
      <c r="R14" s="3">
        <f>'5B'!K187</f>
        <v>581.73648512807824</v>
      </c>
      <c r="S14" s="3">
        <f>'5B'!L187</f>
        <v>526.6628104858072</v>
      </c>
      <c r="T14" s="3">
        <f t="shared" si="4"/>
        <v>1.001752749498396</v>
      </c>
    </row>
    <row r="15" spans="1:20" x14ac:dyDescent="0.25">
      <c r="A15" s="3">
        <f t="shared" si="0"/>
        <v>3.5000000000000018</v>
      </c>
      <c r="B15" s="3">
        <f>AVERAGE('8B'!$J14:$J44) + Calibration!$C$11</f>
        <v>401.45637888215305</v>
      </c>
      <c r="C15" s="2">
        <f>'8B'!K44</f>
        <v>495.68113954384944</v>
      </c>
      <c r="D15" s="2">
        <f>'8B'!L44</f>
        <v>547.60453724674232</v>
      </c>
      <c r="E15" s="3">
        <f t="shared" si="1"/>
        <v>0.53362961888974236</v>
      </c>
      <c r="G15" s="3">
        <f>AVERAGE('7B'!$J14:$J44) + Calibration!$C$11</f>
        <v>402.06381168588149</v>
      </c>
      <c r="H15" s="3">
        <f>'7B'!K44</f>
        <v>565.35075106568434</v>
      </c>
      <c r="I15" s="3">
        <f>'7B'!L44</f>
        <v>543.35850894594819</v>
      </c>
      <c r="J15" s="3">
        <f t="shared" si="2"/>
        <v>0.92475424314171895</v>
      </c>
      <c r="L15" s="3">
        <f>AVERAGE('6B'!$J14:$J44) + Calibration!$C$11</f>
        <v>394.89133479290285</v>
      </c>
      <c r="M15" s="3">
        <f>'6B'!K44</f>
        <v>565.14847448573346</v>
      </c>
      <c r="N15" s="3">
        <f>'6B'!L44</f>
        <v>530.90888825527634</v>
      </c>
      <c r="O15" s="3">
        <f t="shared" si="3"/>
        <v>0.96422906176164247</v>
      </c>
      <c r="Q15" s="3">
        <f>AVERAGE('5B'!$J158:$J188) + Calibration!$C$11</f>
        <v>404.85366280635606</v>
      </c>
      <c r="R15" s="3">
        <f>'5B'!K188</f>
        <v>618.02779878527281</v>
      </c>
      <c r="S15" s="3">
        <f>'5B'!L188</f>
        <v>526.00321578389492</v>
      </c>
      <c r="T15" s="3">
        <f t="shared" si="4"/>
        <v>1.2072838619140456</v>
      </c>
    </row>
    <row r="16" spans="1:20" x14ac:dyDescent="0.25">
      <c r="A16" s="3">
        <f t="shared" si="0"/>
        <v>3.5833333333333353</v>
      </c>
      <c r="B16" s="3">
        <f>AVERAGE('8B'!$J15:$J45) + Calibration!$C$11</f>
        <v>401.5830112679858</v>
      </c>
      <c r="C16" s="2">
        <f>'8B'!K45</f>
        <v>505.71483633196033</v>
      </c>
      <c r="D16" s="2">
        <f>'8B'!L45</f>
        <v>548.47023493870358</v>
      </c>
      <c r="E16" s="3">
        <f t="shared" si="1"/>
        <v>0.58973698349515791</v>
      </c>
      <c r="G16" s="3">
        <f>AVERAGE('7B'!$J15:$J45) + Calibration!$C$11</f>
        <v>402.11723489987509</v>
      </c>
      <c r="H16" s="3">
        <f>'7B'!K45</f>
        <v>554.87198592302389</v>
      </c>
      <c r="I16" s="3">
        <f>'7B'!L45</f>
        <v>543.35850894594819</v>
      </c>
      <c r="J16" s="3">
        <f t="shared" si="2"/>
        <v>0.86510657071073971</v>
      </c>
      <c r="L16" s="3">
        <f>AVERAGE('6B'!$J15:$J45) + Calibration!$C$11</f>
        <v>394.83791157890926</v>
      </c>
      <c r="M16" s="3">
        <f>'6B'!K45</f>
        <v>557.05672349230792</v>
      </c>
      <c r="N16" s="3">
        <f>'6B'!L45</f>
        <v>531.32109835776396</v>
      </c>
      <c r="O16" s="3">
        <f t="shared" si="3"/>
        <v>0.91870504281666432</v>
      </c>
      <c r="Q16" s="3">
        <f>AVERAGE('5B'!$J159:$J189) + Calibration!$C$11</f>
        <v>404.87542777549533</v>
      </c>
      <c r="R16" s="3">
        <f>'5B'!K189</f>
        <v>635.50590163230879</v>
      </c>
      <c r="S16" s="3">
        <f>'5B'!L189</f>
        <v>527.98199988963154</v>
      </c>
      <c r="T16" s="3">
        <f t="shared" si="4"/>
        <v>1.306145550323506</v>
      </c>
    </row>
    <row r="17" spans="1:20" x14ac:dyDescent="0.25">
      <c r="A17" s="3">
        <f t="shared" si="0"/>
        <v>3.6666666666666687</v>
      </c>
      <c r="B17" s="3">
        <f>AVERAGE('8B'!$J16:$J46) + Calibration!$C$11</f>
        <v>401.77493697834387</v>
      </c>
      <c r="C17" s="2">
        <f>'8B'!K46</f>
        <v>506.362185312316</v>
      </c>
      <c r="D17" s="2">
        <f>'8B'!L46</f>
        <v>548.71761953812825</v>
      </c>
      <c r="E17" s="3">
        <f t="shared" si="1"/>
        <v>0.59231621367091714</v>
      </c>
      <c r="G17" s="3">
        <f>AVERAGE('7B'!$J16:$J46) + Calibration!$C$11</f>
        <v>402.26760869394064</v>
      </c>
      <c r="H17" s="3">
        <f>'7B'!K46</f>
        <v>565.59349429001986</v>
      </c>
      <c r="I17" s="3">
        <f>'7B'!L46</f>
        <v>543.15235236483466</v>
      </c>
      <c r="J17" s="3">
        <f t="shared" si="2"/>
        <v>0.92497480994818049</v>
      </c>
      <c r="L17" s="3">
        <f>AVERAGE('6B'!$J16:$J46) + Calibration!$C$11</f>
        <v>394.54903410130981</v>
      </c>
      <c r="M17" s="3">
        <f>'6B'!K46</f>
        <v>563.16596494613691</v>
      </c>
      <c r="N17" s="3">
        <f>'6B'!L46</f>
        <v>530.90888825527634</v>
      </c>
      <c r="O17" s="3">
        <f t="shared" si="3"/>
        <v>0.95493995329043879</v>
      </c>
      <c r="Q17" s="3">
        <f>AVERAGE('5B'!$J160:$J190) + Calibration!$C$11</f>
        <v>404.897192546773</v>
      </c>
      <c r="R17" s="3">
        <f>'5B'!K190</f>
        <v>612.12083391139447</v>
      </c>
      <c r="S17" s="3">
        <f>'5B'!L190</f>
        <v>527.98199988963154</v>
      </c>
      <c r="T17" s="3">
        <f t="shared" si="4"/>
        <v>1.1735840132656352</v>
      </c>
    </row>
    <row r="18" spans="1:20" x14ac:dyDescent="0.25">
      <c r="A18" s="3">
        <f t="shared" si="0"/>
        <v>3.7500000000000022</v>
      </c>
      <c r="B18" s="3">
        <f>AVERAGE('8B'!$J17:$J47) + Calibration!$C$11</f>
        <v>401.88178221916178</v>
      </c>
      <c r="C18" s="2">
        <f>'8B'!K47</f>
        <v>513.8065387751227</v>
      </c>
      <c r="D18" s="2">
        <f>'8B'!L47</f>
        <v>549.12982551822608</v>
      </c>
      <c r="E18" s="3">
        <f t="shared" si="1"/>
        <v>0.63387123263412204</v>
      </c>
      <c r="G18" s="3">
        <f>AVERAGE('7B'!$J17:$J47) + Calibration!$C$11</f>
        <v>402.07568298358251</v>
      </c>
      <c r="H18" s="3">
        <f>'7B'!K47</f>
        <v>568.87065324006448</v>
      </c>
      <c r="I18" s="3">
        <f>'7B'!L47</f>
        <v>542.69891424403613</v>
      </c>
      <c r="J18" s="3">
        <f t="shared" si="2"/>
        <v>0.94462151758879243</v>
      </c>
      <c r="L18" s="3">
        <f>AVERAGE('6B'!$J17:$J47) + Calibration!$C$11</f>
        <v>394.4639536317697</v>
      </c>
      <c r="M18" s="3">
        <f>'6B'!K47</f>
        <v>561.42624718113927</v>
      </c>
      <c r="N18" s="3">
        <f>'6B'!L47</f>
        <v>534.0006515926591</v>
      </c>
      <c r="O18" s="3">
        <f t="shared" si="3"/>
        <v>0.94556913119256236</v>
      </c>
      <c r="Q18" s="3">
        <f>AVERAGE('5B'!$J161:$J191) + Calibration!$C$11</f>
        <v>404.85564181764983</v>
      </c>
      <c r="R18" s="3">
        <f>'5B'!K191</f>
        <v>616.49036164608106</v>
      </c>
      <c r="S18" s="3">
        <f>'5B'!L191</f>
        <v>526.86891347585617</v>
      </c>
      <c r="T18" s="3">
        <f t="shared" si="4"/>
        <v>1.1985655797138315</v>
      </c>
    </row>
    <row r="19" spans="1:20" x14ac:dyDescent="0.25">
      <c r="A19" s="3">
        <f t="shared" si="0"/>
        <v>3.8333333333333357</v>
      </c>
      <c r="B19" s="3">
        <f>AVERAGE('8B'!$J18:$J48) + Calibration!$C$11</f>
        <v>401.77493678048228</v>
      </c>
      <c r="C19" s="2">
        <f>'8B'!K48</f>
        <v>524.28530796363839</v>
      </c>
      <c r="D19" s="2">
        <f>'8B'!L48</f>
        <v>550.03675535088803</v>
      </c>
      <c r="E19" s="3">
        <f t="shared" si="1"/>
        <v>0.69382147776666458</v>
      </c>
      <c r="G19" s="3">
        <f>AVERAGE('7B'!$J18:$J48) + Calibration!$C$11</f>
        <v>401.92728701364143</v>
      </c>
      <c r="H19" s="3">
        <f>'7B'!K48</f>
        <v>562.72094514185051</v>
      </c>
      <c r="I19" s="3">
        <f>'7B'!L48</f>
        <v>543.15235236483466</v>
      </c>
      <c r="J19" s="3">
        <f t="shared" si="2"/>
        <v>0.91063387059070877</v>
      </c>
      <c r="L19" s="3">
        <f>AVERAGE('6B'!$J18:$J48) + Calibration!$C$11</f>
        <v>394.78448955208495</v>
      </c>
      <c r="M19" s="3">
        <f>'6B'!K48</f>
        <v>557.50179184685749</v>
      </c>
      <c r="N19" s="3">
        <f>'6B'!L48</f>
        <v>531.56848295718862</v>
      </c>
      <c r="O19" s="3">
        <f t="shared" si="3"/>
        <v>0.92152817794977249</v>
      </c>
      <c r="Q19" s="3">
        <f>AVERAGE('5B'!$J162:$J192) + Calibration!$C$11</f>
        <v>404.79034730595509</v>
      </c>
      <c r="R19" s="3">
        <f>'5B'!K192</f>
        <v>595.53282326904969</v>
      </c>
      <c r="S19" s="3">
        <f>'5B'!L192</f>
        <v>528.2293350203812</v>
      </c>
      <c r="T19" s="3">
        <f t="shared" si="4"/>
        <v>1.0802450867423568</v>
      </c>
    </row>
    <row r="20" spans="1:20" x14ac:dyDescent="0.25">
      <c r="A20" s="3">
        <f t="shared" si="0"/>
        <v>3.9166666666666692</v>
      </c>
      <c r="B20" s="3">
        <f>AVERAGE('8B'!$J19:$J49) + Calibration!$C$11</f>
        <v>401.85012357858437</v>
      </c>
      <c r="C20" s="2">
        <f>'8B'!K49</f>
        <v>509.63934021650527</v>
      </c>
      <c r="D20" s="2">
        <f>'8B'!L49</f>
        <v>549.37716064897575</v>
      </c>
      <c r="E20" s="3">
        <f t="shared" si="1"/>
        <v>0.61045014273302423</v>
      </c>
      <c r="G20" s="3">
        <f>AVERAGE('7B'!$J19:$J49) + Calibration!$C$11</f>
        <v>401.93915831134251</v>
      </c>
      <c r="H20" s="3">
        <f>'7B'!K49</f>
        <v>561.42624718113927</v>
      </c>
      <c r="I20" s="3">
        <f>'7B'!L49</f>
        <v>543.56461193599716</v>
      </c>
      <c r="J20" s="3">
        <f t="shared" si="2"/>
        <v>0.90323428633574931</v>
      </c>
      <c r="L20" s="3">
        <f>AVERAGE('6B'!$J19:$J49) + Calibration!$C$11</f>
        <v>394.80427550993045</v>
      </c>
      <c r="M20" s="3">
        <f>'6B'!K49</f>
        <v>564.05605715082834</v>
      </c>
      <c r="N20" s="3">
        <f>'6B'!L49</f>
        <v>530.20806553505315</v>
      </c>
      <c r="O20" s="3">
        <f t="shared" si="3"/>
        <v>0.95853534781285576</v>
      </c>
      <c r="Q20" s="3">
        <f>AVERAGE('5B'!$J163:$J193) + Calibration!$C$11</f>
        <v>404.68350325230654</v>
      </c>
      <c r="R20" s="3">
        <f>'5B'!K193</f>
        <v>585.25633470634</v>
      </c>
      <c r="S20" s="3">
        <f>'5B'!L193</f>
        <v>528.88892559990381</v>
      </c>
      <c r="T20" s="3">
        <f t="shared" si="4"/>
        <v>1.0226506340156591</v>
      </c>
    </row>
    <row r="21" spans="1:20" x14ac:dyDescent="0.25">
      <c r="A21" s="3">
        <f t="shared" si="0"/>
        <v>4.0000000000000027</v>
      </c>
      <c r="B21" s="3">
        <f>AVERAGE('8B'!$J20:$J50) + Calibration!$C$11</f>
        <v>402.04204928894234</v>
      </c>
      <c r="C21" s="2">
        <f>'8B'!K50</f>
        <v>519.9157802289518</v>
      </c>
      <c r="D21" s="2">
        <f>'8B'!L50</f>
        <v>550.03675535088803</v>
      </c>
      <c r="E21" s="3">
        <f t="shared" si="1"/>
        <v>0.66756247165719085</v>
      </c>
      <c r="G21" s="3">
        <f>AVERAGE('7B'!$J20:$J50) + Calibration!$C$11</f>
        <v>402.06776852129968</v>
      </c>
      <c r="H21" s="3">
        <f>'7B'!K50</f>
        <v>572.79510857434627</v>
      </c>
      <c r="I21" s="3">
        <f>'7B'!L50</f>
        <v>544.47154176865899</v>
      </c>
      <c r="J21" s="3">
        <f t="shared" si="2"/>
        <v>0.96689198005681065</v>
      </c>
      <c r="L21" s="3">
        <f>AVERAGE('6B'!$J20:$J50) + Calibration!$C$11</f>
        <v>394.81416918136853</v>
      </c>
      <c r="M21" s="3">
        <f>'6B'!K50</f>
        <v>552.8895249336905</v>
      </c>
      <c r="N21" s="3">
        <f>'6B'!L50</f>
        <v>532.88761876994829</v>
      </c>
      <c r="O21" s="3">
        <f t="shared" si="3"/>
        <v>0.89523912030760833</v>
      </c>
      <c r="Q21" s="3">
        <f>AVERAGE('5B'!$J164:$J194) + Calibration!$C$11</f>
        <v>404.46981277067073</v>
      </c>
      <c r="R21" s="3">
        <f>'5B'!K194</f>
        <v>596.38245287521136</v>
      </c>
      <c r="S21" s="3">
        <f>'5B'!L194</f>
        <v>529.54847083314087</v>
      </c>
      <c r="T21" s="3">
        <f t="shared" si="4"/>
        <v>1.0868721584425465</v>
      </c>
    </row>
    <row r="22" spans="1:20" x14ac:dyDescent="0.25">
      <c r="A22" s="3">
        <f t="shared" si="0"/>
        <v>4.0833333333333357</v>
      </c>
      <c r="B22" s="3">
        <f>AVERAGE('8B'!$J21:$J51) + Calibration!$C$11</f>
        <v>401.82835999447593</v>
      </c>
      <c r="C22" s="2">
        <f>'8B'!K51</f>
        <v>508.34464630164928</v>
      </c>
      <c r="D22" s="2">
        <f>'8B'!L51</f>
        <v>549.83065236083894</v>
      </c>
      <c r="E22" s="3">
        <f t="shared" si="1"/>
        <v>0.60324106814902112</v>
      </c>
      <c r="G22" s="3">
        <f>AVERAGE('7B'!$J21:$J51) + Calibration!$C$11</f>
        <v>402.15284879297826</v>
      </c>
      <c r="H22" s="3">
        <f>'7B'!K51</f>
        <v>571.05539080934852</v>
      </c>
      <c r="I22" s="3">
        <f>'7B'!L51</f>
        <v>545.37846747893127</v>
      </c>
      <c r="J22" s="3">
        <f t="shared" si="2"/>
        <v>0.95655747483733289</v>
      </c>
      <c r="L22" s="3">
        <f>AVERAGE('6B'!$J21:$J51) + Calibration!$C$11</f>
        <v>395.04962463214378</v>
      </c>
      <c r="M22" s="3">
        <f>'6B'!K51</f>
        <v>557.94681569699924</v>
      </c>
      <c r="N22" s="3">
        <f>'6B'!L51</f>
        <v>534.90758142532093</v>
      </c>
      <c r="O22" s="3">
        <f t="shared" si="3"/>
        <v>0.92254695449160473</v>
      </c>
      <c r="Q22" s="3">
        <f>AVERAGE('5B'!$J165:$J195) + Calibration!$C$11</f>
        <v>404.27788706031265</v>
      </c>
      <c r="R22" s="3">
        <f>'5B'!K195</f>
        <v>655.81608698312925</v>
      </c>
      <c r="S22" s="3">
        <f>'5B'!L195</f>
        <v>530.66155312452679</v>
      </c>
      <c r="T22" s="3">
        <f t="shared" si="4"/>
        <v>1.42455372471527</v>
      </c>
    </row>
    <row r="23" spans="1:20" x14ac:dyDescent="0.25">
      <c r="A23" s="3">
        <f t="shared" si="0"/>
        <v>4.1666666666666687</v>
      </c>
      <c r="B23" s="3">
        <f>AVERAGE('8B'!$J22:$J52) + Calibration!$C$11</f>
        <v>401.82835999447593</v>
      </c>
      <c r="C23" s="2">
        <f>'8B'!K52</f>
        <v>527.1173945132781</v>
      </c>
      <c r="D23" s="2">
        <f>'8B'!L52</f>
        <v>548.92372252817722</v>
      </c>
      <c r="E23" s="3">
        <f t="shared" si="1"/>
        <v>0.70955807445750096</v>
      </c>
      <c r="G23" s="3">
        <f>AVERAGE('7B'!$J22:$J52) + Calibration!$C$11</f>
        <v>402.36653927461407</v>
      </c>
      <c r="H23" s="3">
        <f>'7B'!K52</f>
        <v>569.51799817456492</v>
      </c>
      <c r="I23" s="3">
        <f>'7B'!L52</f>
        <v>545.5845745913698</v>
      </c>
      <c r="J23" s="3">
        <f t="shared" si="2"/>
        <v>0.94664044443580053</v>
      </c>
      <c r="L23" s="3">
        <f>AVERAGE('6B'!$J22:$J52) + Calibration!$C$11</f>
        <v>395.31673852563466</v>
      </c>
      <c r="M23" s="3">
        <f>'6B'!K52</f>
        <v>552.48491917767058</v>
      </c>
      <c r="N23" s="3">
        <f>'6B'!L52</f>
        <v>533.54721347186057</v>
      </c>
      <c r="O23" s="3">
        <f t="shared" si="3"/>
        <v>0.89010145267510565</v>
      </c>
      <c r="Q23" s="3">
        <f>AVERAGE('5B'!$J166:$J196) + Calibration!$C$11</f>
        <v>404.2145715599118</v>
      </c>
      <c r="R23" s="3">
        <f>'5B'!K196</f>
        <v>591.56790533623837</v>
      </c>
      <c r="S23" s="3">
        <f>'5B'!L196</f>
        <v>529.54847083314087</v>
      </c>
      <c r="T23" s="3">
        <f t="shared" si="4"/>
        <v>1.0610511228544401</v>
      </c>
    </row>
    <row r="24" spans="1:20" x14ac:dyDescent="0.25">
      <c r="A24" s="3">
        <f t="shared" si="0"/>
        <v>4.2500000000000018</v>
      </c>
      <c r="B24" s="3">
        <f>AVERAGE('8B'!$J23:$J53) + Calibration!$C$11</f>
        <v>401.94509870887049</v>
      </c>
      <c r="C24" s="2">
        <f>'8B'!K53</f>
        <v>516.43634874481165</v>
      </c>
      <c r="D24" s="2">
        <f>'8B'!L53</f>
        <v>549.58331723008939</v>
      </c>
      <c r="E24" s="3">
        <f t="shared" si="1"/>
        <v>0.64840623307336021</v>
      </c>
      <c r="G24" s="3">
        <f>AVERAGE('7B'!$J23:$J53) + Calibration!$C$11</f>
        <v>402.66728804991459</v>
      </c>
      <c r="H24" s="3">
        <f>'7B'!K53</f>
        <v>547.02302670419715</v>
      </c>
      <c r="I24" s="3">
        <f>'7B'!L53</f>
        <v>544.67764475870797</v>
      </c>
      <c r="J24" s="3">
        <f t="shared" si="2"/>
        <v>0.81753986172709681</v>
      </c>
      <c r="L24" s="3">
        <f>AVERAGE('6B'!$J23:$J53) + Calibration!$C$11</f>
        <v>395.52053553369393</v>
      </c>
      <c r="M24" s="3">
        <f>'6B'!K53</f>
        <v>547.87265226450347</v>
      </c>
      <c r="N24" s="3">
        <f>'6B'!L53</f>
        <v>533.13495390069795</v>
      </c>
      <c r="O24" s="3">
        <f t="shared" si="3"/>
        <v>0.86282630401158245</v>
      </c>
      <c r="Q24" s="3">
        <f>AVERAGE('5B'!$J167:$J197) + Calibration!$C$11</f>
        <v>404.28975974304467</v>
      </c>
      <c r="R24" s="3">
        <f>'5B'!K197</f>
        <v>668.72233696526473</v>
      </c>
      <c r="S24" s="3">
        <f>'5B'!L197</f>
        <v>529.79580596389053</v>
      </c>
      <c r="T24" s="3">
        <f t="shared" si="4"/>
        <v>1.4975793455370203</v>
      </c>
    </row>
    <row r="25" spans="1:20" x14ac:dyDescent="0.25">
      <c r="A25" s="3">
        <f t="shared" si="0"/>
        <v>4.3333333333333348</v>
      </c>
      <c r="B25" s="3">
        <f>AVERAGE('8B'!$J24:$J54) + Calibration!$C$11</f>
        <v>401.81648849891332</v>
      </c>
      <c r="C25" s="2">
        <f>'8B'!K54</f>
        <v>501.14303201732287</v>
      </c>
      <c r="D25" s="2">
        <f>'8B'!L54</f>
        <v>549.12982551822608</v>
      </c>
      <c r="E25" s="3">
        <f t="shared" si="1"/>
        <v>0.56252289940717204</v>
      </c>
      <c r="G25" s="3">
        <f>AVERAGE('7B'!$J24:$J54) + Calibration!$C$11</f>
        <v>402.81568421771721</v>
      </c>
      <c r="H25" s="3">
        <f>'7B'!K54</f>
        <v>559.03923303190447</v>
      </c>
      <c r="I25" s="3">
        <f>'7B'!L54</f>
        <v>545.5845745913698</v>
      </c>
      <c r="J25" s="3">
        <f t="shared" si="2"/>
        <v>0.88475165370419451</v>
      </c>
      <c r="L25" s="3">
        <f>AVERAGE('6B'!$J24:$J54) + Calibration!$C$11</f>
        <v>395.92615172568782</v>
      </c>
      <c r="M25" s="3">
        <f>'6B'!K54</f>
        <v>558.35141740716392</v>
      </c>
      <c r="N25" s="3">
        <f>'6B'!L54</f>
        <v>533.13495390069795</v>
      </c>
      <c r="O25" s="3">
        <f t="shared" si="3"/>
        <v>0.91987426675317363</v>
      </c>
      <c r="Q25" s="3">
        <f>AVERAGE('5B'!$J168:$J198) + Calibration!$C$11</f>
        <v>404.24623118979702</v>
      </c>
      <c r="R25" s="3">
        <f>'5B'!K198</f>
        <v>673.94149026025775</v>
      </c>
      <c r="S25" s="3">
        <f>'5B'!L198</f>
        <v>529.79580596389053</v>
      </c>
      <c r="T25" s="3">
        <f t="shared" si="4"/>
        <v>1.5273838564669828</v>
      </c>
    </row>
    <row r="26" spans="1:20" x14ac:dyDescent="0.25">
      <c r="A26" s="3">
        <f t="shared" si="0"/>
        <v>4.4166666666666679</v>
      </c>
      <c r="B26" s="3">
        <f>AVERAGE('8B'!$J25:$J55) + Calibration!$C$11</f>
        <v>401.47418780732033</v>
      </c>
      <c r="C26" s="2">
        <f>'8B'!K55</f>
        <v>528.20981184818334</v>
      </c>
      <c r="D26" s="2">
        <f>'8B'!L55</f>
        <v>550.03675535088803</v>
      </c>
      <c r="E26" s="3">
        <f t="shared" si="1"/>
        <v>0.71775064517804432</v>
      </c>
      <c r="G26" s="3">
        <f>AVERAGE('7B'!$J25:$J55) + Calibration!$C$11</f>
        <v>402.966059198952</v>
      </c>
      <c r="H26" s="3">
        <f>'7B'!K55</f>
        <v>561.87131958154418</v>
      </c>
      <c r="I26" s="3">
        <f>'7B'!L55</f>
        <v>545.5845745913698</v>
      </c>
      <c r="J26" s="3">
        <f t="shared" si="2"/>
        <v>0.89993917673073875</v>
      </c>
      <c r="L26" s="3">
        <f>AVERAGE('6B'!$J25:$J55) + Calibration!$C$11</f>
        <v>396.32187444410505</v>
      </c>
      <c r="M26" s="3">
        <f>'6B'!K55</f>
        <v>578.90435002817537</v>
      </c>
      <c r="N26" s="3">
        <f>'6B'!L55</f>
        <v>533.13495390069795</v>
      </c>
      <c r="O26" s="3">
        <f t="shared" si="3"/>
        <v>1.0340319909295381</v>
      </c>
      <c r="Q26" s="3">
        <f>AVERAGE('5B'!$J169:$J199) + Calibration!$C$11</f>
        <v>404.55687343867402</v>
      </c>
      <c r="R26" s="3">
        <f>'5B'!K199</f>
        <v>592.25566836486041</v>
      </c>
      <c r="S26" s="3">
        <f>'5B'!L199</f>
        <v>527.32240518771937</v>
      </c>
      <c r="T26" s="3">
        <f t="shared" si="4"/>
        <v>1.063007596932446</v>
      </c>
    </row>
    <row r="27" spans="1:20" x14ac:dyDescent="0.25">
      <c r="A27" s="3">
        <f t="shared" si="0"/>
        <v>4.5000000000000009</v>
      </c>
      <c r="B27" s="3">
        <f>AVERAGE('8B'!$J26:$J56) + Calibration!$C$11</f>
        <v>401.43065806690328</v>
      </c>
      <c r="C27" s="2">
        <f>'8B'!K56</f>
        <v>497.17806553424828</v>
      </c>
      <c r="D27" s="2">
        <f>'8B'!L56</f>
        <v>549.83065236083894</v>
      </c>
      <c r="E27" s="3">
        <f t="shared" si="1"/>
        <v>0.54225293009685971</v>
      </c>
      <c r="G27" s="3">
        <f>AVERAGE('7B'!$J26:$J56) + Calibration!$C$11</f>
        <v>402.85921395813421</v>
      </c>
      <c r="H27" s="3">
        <f>'7B'!K56</f>
        <v>562.51866451604451</v>
      </c>
      <c r="I27" s="3">
        <f>'7B'!L56</f>
        <v>545.37846747893127</v>
      </c>
      <c r="J27" s="3">
        <f t="shared" si="2"/>
        <v>0.90421043423247305</v>
      </c>
      <c r="L27" s="3">
        <f>AVERAGE('6B'!$J26:$J56) + Calibration!$C$11</f>
        <v>396.76904136522217</v>
      </c>
      <c r="M27" s="3">
        <f>'6B'!K56</f>
        <v>563.16596494613691</v>
      </c>
      <c r="N27" s="3">
        <f>'6B'!L56</f>
        <v>533.13495390069795</v>
      </c>
      <c r="O27" s="3">
        <f t="shared" si="3"/>
        <v>0.94236723225772212</v>
      </c>
      <c r="Q27" s="3">
        <f>AVERAGE('5B'!$J170:$J200) + Calibration!$C$11</f>
        <v>404.52521618312755</v>
      </c>
      <c r="R27" s="3">
        <f>'5B'!K200</f>
        <v>636.35552719261523</v>
      </c>
      <c r="S27" s="3">
        <f>'5B'!L200</f>
        <v>524.23059238166149</v>
      </c>
      <c r="T27" s="3">
        <f t="shared" si="4"/>
        <v>1.3129406712451721</v>
      </c>
    </row>
    <row r="28" spans="1:20" x14ac:dyDescent="0.25">
      <c r="A28" s="3">
        <f t="shared" si="0"/>
        <v>4.5833333333333339</v>
      </c>
      <c r="B28" s="3">
        <f>AVERAGE('8B'!$J27:$J57) + Calibration!$C$11</f>
        <v>401.39702081075512</v>
      </c>
      <c r="C28" s="2">
        <f>'8B'!K57</f>
        <v>525.1754001683297</v>
      </c>
      <c r="D28" s="2">
        <f>'8B'!L57</f>
        <v>550.49024706275122</v>
      </c>
      <c r="E28" s="3">
        <f t="shared" si="1"/>
        <v>0.70100267636151625</v>
      </c>
      <c r="G28" s="3">
        <f>AVERAGE('7B'!$J27:$J57) + Calibration!$C$11</f>
        <v>402.9561669125448</v>
      </c>
      <c r="H28" s="3">
        <f>'7B'!K57</f>
        <v>559.88885859221091</v>
      </c>
      <c r="I28" s="3">
        <f>'7B'!L57</f>
        <v>544.67764475870797</v>
      </c>
      <c r="J28" s="3">
        <f t="shared" si="2"/>
        <v>0.8887677916533534</v>
      </c>
      <c r="L28" s="3">
        <f>AVERAGE('6B'!$J27:$J57) + Calibration!$C$11</f>
        <v>397.07968361409922</v>
      </c>
      <c r="M28" s="3">
        <f>'6B'!K57</f>
        <v>540.46871284996314</v>
      </c>
      <c r="N28" s="3">
        <f>'6B'!L57</f>
        <v>533.54721347186057</v>
      </c>
      <c r="O28" s="3">
        <f t="shared" si="3"/>
        <v>0.81206502926368496</v>
      </c>
      <c r="Q28" s="3">
        <f>AVERAGE('5B'!$J171:$J201) + Calibration!$C$11</f>
        <v>404.4717941563033</v>
      </c>
      <c r="R28" s="3">
        <f>'5B'!K201</f>
        <v>590.47548800133313</v>
      </c>
      <c r="S28" s="3">
        <f>'5B'!L201</f>
        <v>523.77715013847342</v>
      </c>
      <c r="T28" s="3">
        <f t="shared" si="4"/>
        <v>1.0534076134719959</v>
      </c>
    </row>
    <row r="29" spans="1:20" x14ac:dyDescent="0.25">
      <c r="A29" s="3">
        <f t="shared" si="0"/>
        <v>4.666666666666667</v>
      </c>
      <c r="B29" s="3">
        <f>AVERAGE('8B'!$J28:$J58) + Calibration!$C$11</f>
        <v>401.35349126819966</v>
      </c>
      <c r="C29" s="2">
        <f>'8B'!K58</f>
        <v>524.93265694399406</v>
      </c>
      <c r="D29" s="2">
        <f>'8B'!L58</f>
        <v>550.03675535088803</v>
      </c>
      <c r="E29" s="3">
        <f t="shared" si="1"/>
        <v>0.69987445570763029</v>
      </c>
      <c r="G29" s="3">
        <f>AVERAGE('7B'!$J28:$J58) + Calibration!$C$11</f>
        <v>402.96803939741517</v>
      </c>
      <c r="H29" s="3">
        <f>'7B'!K58</f>
        <v>560.77895079690211</v>
      </c>
      <c r="I29" s="3">
        <f>'7B'!L58</f>
        <v>544.47154176865899</v>
      </c>
      <c r="J29" s="3">
        <f t="shared" si="2"/>
        <v>0.89374147427242701</v>
      </c>
      <c r="L29" s="3">
        <f>AVERAGE('6B'!$J28:$J58) + Calibration!$C$11</f>
        <v>397.15487041220115</v>
      </c>
      <c r="M29" s="3">
        <f>'6B'!K58</f>
        <v>554.87198592302389</v>
      </c>
      <c r="N29" s="3">
        <f>'6B'!L58</f>
        <v>535.11373388404502</v>
      </c>
      <c r="O29" s="3">
        <f t="shared" si="3"/>
        <v>0.89321027351405091</v>
      </c>
      <c r="Q29" s="3">
        <f>AVERAGE('5B'!$J172:$J202) + Calibration!$C$11</f>
        <v>404.37484238906194</v>
      </c>
      <c r="R29" s="3">
        <f>'5B'!K202</f>
        <v>586.79377589138699</v>
      </c>
      <c r="S29" s="3">
        <f>'5B'!L202</f>
        <v>523.32366254899978</v>
      </c>
      <c r="T29" s="3">
        <f t="shared" si="4"/>
        <v>1.033105791720951</v>
      </c>
    </row>
    <row r="30" spans="1:20" x14ac:dyDescent="0.25">
      <c r="A30" s="3">
        <f t="shared" si="0"/>
        <v>4.75</v>
      </c>
      <c r="B30" s="3">
        <f>AVERAGE('8B'!$J29:$J59) + Calibration!$C$11</f>
        <v>401.32183282548374</v>
      </c>
      <c r="C30" s="2">
        <f>'8B'!K59</f>
        <v>503.32777363246225</v>
      </c>
      <c r="D30" s="2">
        <f>'8B'!L59</f>
        <v>549.37716064897575</v>
      </c>
      <c r="E30" s="3">
        <f t="shared" si="1"/>
        <v>0.57769731581229111</v>
      </c>
      <c r="G30" s="3">
        <f>AVERAGE('7B'!$J29:$J59) + Calibration!$C$11</f>
        <v>403.0531198669554</v>
      </c>
      <c r="H30" s="3">
        <f>'7B'!K59</f>
        <v>561.42624718113927</v>
      </c>
      <c r="I30" s="3">
        <f>'7B'!L59</f>
        <v>544.92497988945763</v>
      </c>
      <c r="J30" s="3">
        <f t="shared" si="2"/>
        <v>0.89692551063597525</v>
      </c>
      <c r="L30" s="3">
        <f>AVERAGE('6B'!$J29:$J59) + Calibration!$C$11</f>
        <v>397.30524539343611</v>
      </c>
      <c r="M30" s="3">
        <f>'6B'!K59</f>
        <v>559.68652941614164</v>
      </c>
      <c r="N30" s="3">
        <f>'6B'!L59</f>
        <v>534.45414330452229</v>
      </c>
      <c r="O30" s="3">
        <f t="shared" si="3"/>
        <v>0.91962518237616842</v>
      </c>
      <c r="Q30" s="3">
        <f>AVERAGE('5B'!$J173:$J203) + Calibration!$C$11</f>
        <v>404.39660716033973</v>
      </c>
      <c r="R30" s="3">
        <f>'5B'!K203</f>
        <v>596.625196099547</v>
      </c>
      <c r="S30" s="3">
        <f>'5B'!L203</f>
        <v>522.66411731576272</v>
      </c>
      <c r="T30" s="3">
        <f t="shared" si="4"/>
        <v>1.0886614933800707</v>
      </c>
    </row>
    <row r="31" spans="1:20" x14ac:dyDescent="0.25">
      <c r="A31" s="3">
        <f t="shared" si="0"/>
        <v>4.833333333333333</v>
      </c>
      <c r="B31" s="3">
        <f>AVERAGE('8B'!$J30:$J60) + Calibration!$C$11</f>
        <v>401.38514852374618</v>
      </c>
      <c r="C31" s="2">
        <f>'8B'!K60</f>
        <v>520.56312920930736</v>
      </c>
      <c r="D31" s="2">
        <f>'8B'!L60</f>
        <v>550.94368518354975</v>
      </c>
      <c r="E31" s="3">
        <f t="shared" si="1"/>
        <v>0.67494891965417403</v>
      </c>
      <c r="G31" s="3">
        <f>AVERAGE('7B'!$J30:$J60) + Calibration!$C$11</f>
        <v>403.36178330240023</v>
      </c>
      <c r="H31" s="3">
        <f>'7B'!K60</f>
        <v>560.13160181654644</v>
      </c>
      <c r="I31" s="3">
        <f>'7B'!L60</f>
        <v>543.35850894594819</v>
      </c>
      <c r="J31" s="3">
        <f t="shared" si="2"/>
        <v>0.88784538076439612</v>
      </c>
      <c r="L31" s="3">
        <f>AVERAGE('6B'!$J30:$J60) + Calibration!$C$11</f>
        <v>397.34877513385305</v>
      </c>
      <c r="M31" s="3">
        <f>'6B'!K60</f>
        <v>560.98122737685287</v>
      </c>
      <c r="N31" s="3">
        <f>'6B'!L60</f>
        <v>534.24798672340876</v>
      </c>
      <c r="O31" s="3">
        <f t="shared" si="3"/>
        <v>0.92671101009145185</v>
      </c>
      <c r="Q31" s="3">
        <f>AVERAGE('5B'!$J174:$J204) + Calibration!$C$11</f>
        <v>404.42826441588625</v>
      </c>
      <c r="R31" s="3">
        <f>'5B'!K204</f>
        <v>612.32311453720047</v>
      </c>
      <c r="S31" s="3">
        <f>'5B'!L204</f>
        <v>524.64284783043456</v>
      </c>
      <c r="T31" s="3">
        <f t="shared" si="4"/>
        <v>1.1773853163468435</v>
      </c>
    </row>
    <row r="32" spans="1:20" x14ac:dyDescent="0.25">
      <c r="A32" s="3">
        <f t="shared" si="0"/>
        <v>4.9166666666666661</v>
      </c>
      <c r="B32" s="3">
        <f>AVERAGE('8B'!$J31:$J61) + Calibration!$C$11</f>
        <v>401.48012127969361</v>
      </c>
      <c r="C32" s="2">
        <f>'8B'!K61</f>
        <v>508.78966610593568</v>
      </c>
      <c r="D32" s="2">
        <f>'8B'!L61</f>
        <v>550.94368518354975</v>
      </c>
      <c r="E32" s="3">
        <f t="shared" si="1"/>
        <v>0.60773358411020806</v>
      </c>
      <c r="G32" s="3">
        <f>AVERAGE('7B'!$J31:$J61) + Calibration!$C$11</f>
        <v>403.50028579876465</v>
      </c>
      <c r="H32" s="3">
        <f>'7B'!K61</f>
        <v>559.68652941614164</v>
      </c>
      <c r="I32" s="3">
        <f>'7B'!L61</f>
        <v>544.26543465622046</v>
      </c>
      <c r="J32" s="3">
        <f t="shared" si="2"/>
        <v>0.88454038059703377</v>
      </c>
      <c r="L32" s="3">
        <f>AVERAGE('6B'!$J31:$J61) + Calibration!$C$11</f>
        <v>397.48925664151136</v>
      </c>
      <c r="M32" s="3">
        <f>'6B'!K61</f>
        <v>560.53615902230331</v>
      </c>
      <c r="N32" s="3">
        <f>'6B'!L61</f>
        <v>534.24798672340876</v>
      </c>
      <c r="O32" s="3">
        <f t="shared" si="3"/>
        <v>0.92339482496541259</v>
      </c>
      <c r="Q32" s="3">
        <f>AVERAGE('5B'!$J175:$J205) + Calibration!$C$11</f>
        <v>404.27986844594523</v>
      </c>
      <c r="R32" s="3">
        <f>'5B'!K205</f>
        <v>591.8106485605739</v>
      </c>
      <c r="S32" s="3">
        <f>'5B'!L205</f>
        <v>526.6628104858072</v>
      </c>
      <c r="T32" s="3">
        <f t="shared" si="4"/>
        <v>1.0620560670030543</v>
      </c>
    </row>
    <row r="33" spans="1:20" x14ac:dyDescent="0.25">
      <c r="A33" s="3">
        <f t="shared" si="0"/>
        <v>4.9999999999999991</v>
      </c>
      <c r="B33" s="3">
        <f>AVERAGE('8B'!$J32:$J62) + Calibration!$C$11</f>
        <v>401.45835631055434</v>
      </c>
      <c r="C33" s="2">
        <f>'8B'!K62</f>
        <v>510.08436406664703</v>
      </c>
      <c r="D33" s="2">
        <f>'8B'!L62</f>
        <v>550.6963500528002</v>
      </c>
      <c r="E33" s="3">
        <f t="shared" si="1"/>
        <v>0.6151891998804716</v>
      </c>
      <c r="G33" s="3">
        <f>AVERAGE('7B'!$J32:$J62) + Calibration!$C$11</f>
        <v>403.5537090127583</v>
      </c>
      <c r="H33" s="3">
        <f>'7B'!K62</f>
        <v>560.33387839649731</v>
      </c>
      <c r="I33" s="3">
        <f>'7B'!L62</f>
        <v>542.45157911328647</v>
      </c>
      <c r="J33" s="3">
        <f t="shared" si="2"/>
        <v>0.88790400156170235</v>
      </c>
      <c r="L33" s="3">
        <f>AVERAGE('6B'!$J32:$J62) + Calibration!$C$11</f>
        <v>397.5961020801908</v>
      </c>
      <c r="M33" s="3">
        <f>'6B'!K62</f>
        <v>554.42691352261897</v>
      </c>
      <c r="N33" s="3">
        <f>'6B'!L62</f>
        <v>534.45414330452229</v>
      </c>
      <c r="O33" s="3">
        <f t="shared" si="3"/>
        <v>0.88819080624327773</v>
      </c>
      <c r="Q33" s="3">
        <f>AVERAGE('5B'!$J176:$J206) + Calibration!$C$11</f>
        <v>404.09783620916375</v>
      </c>
      <c r="R33" s="3">
        <f>'5B'!K206</f>
        <v>594.84501169016448</v>
      </c>
      <c r="S33" s="3">
        <f>'5B'!L206</f>
        <v>528.2293350203812</v>
      </c>
      <c r="T33" s="3">
        <f t="shared" si="4"/>
        <v>1.0802717018478938</v>
      </c>
    </row>
    <row r="34" spans="1:20" x14ac:dyDescent="0.25">
      <c r="A34" s="3">
        <f t="shared" si="0"/>
        <v>5.0833333333333321</v>
      </c>
      <c r="B34" s="3">
        <f>AVERAGE('8B'!$J33:$J63) + Calibration!$C$11</f>
        <v>401.39504081015343</v>
      </c>
      <c r="C34" s="2">
        <f>'8B'!K63</f>
        <v>504.42019096736749</v>
      </c>
      <c r="D34" s="2">
        <f>'8B'!L63</f>
        <v>550.24286246332656</v>
      </c>
      <c r="E34" s="3">
        <f t="shared" si="1"/>
        <v>0.58346947477895383</v>
      </c>
      <c r="G34" s="3">
        <f>AVERAGE('7B'!$J33:$J63) + Calibration!$C$11</f>
        <v>403.58536745547417</v>
      </c>
      <c r="H34" s="3">
        <f>'7B'!K63</f>
        <v>556.61170368802152</v>
      </c>
      <c r="I34" s="3">
        <f>'7B'!L63</f>
        <v>541.33854629057566</v>
      </c>
      <c r="J34" s="3">
        <f t="shared" si="2"/>
        <v>0.86664465805391466</v>
      </c>
      <c r="L34" s="3">
        <f>AVERAGE('6B'!$J33:$J63) + Calibration!$C$11</f>
        <v>397.74647706142565</v>
      </c>
      <c r="M34" s="3">
        <f>'6B'!K63</f>
        <v>566.68586307466194</v>
      </c>
      <c r="N34" s="3">
        <f>'6B'!L63</f>
        <v>534.0006515926591</v>
      </c>
      <c r="O34" s="3">
        <f t="shared" si="3"/>
        <v>0.95676613599887816</v>
      </c>
      <c r="Q34" s="3">
        <f>AVERAGE('5B'!$J177:$J207) + Calibration!$C$11</f>
        <v>403.91580278521292</v>
      </c>
      <c r="R34" s="3">
        <f>'5B'!K207</f>
        <v>590.9205563558827</v>
      </c>
      <c r="S34" s="3">
        <f>'5B'!L207</f>
        <v>527.11629807528084</v>
      </c>
      <c r="T34" s="3">
        <f t="shared" si="4"/>
        <v>1.0590769844115209</v>
      </c>
    </row>
    <row r="35" spans="1:20" x14ac:dyDescent="0.25">
      <c r="A35" s="3">
        <f t="shared" si="0"/>
        <v>5.1666666666666652</v>
      </c>
      <c r="B35" s="3">
        <f>AVERAGE('8B'!$J34:$J64) + Calibration!$C$11</f>
        <v>401.51375853584182</v>
      </c>
      <c r="C35" s="2">
        <f>'8B'!K64</f>
        <v>513.3615189708363</v>
      </c>
      <c r="D35" s="2">
        <f>'8B'!L64</f>
        <v>551.14978817359872</v>
      </c>
      <c r="E35" s="3">
        <f t="shared" si="1"/>
        <v>0.63343517516473957</v>
      </c>
      <c r="G35" s="3">
        <f>AVERAGE('7B'!$J34:$J64) + Calibration!$C$11</f>
        <v>403.53194542864992</v>
      </c>
      <c r="H35" s="3">
        <f>'7B'!K64</f>
        <v>557.05672349230792</v>
      </c>
      <c r="I35" s="3">
        <f>'7B'!L64</f>
        <v>542.45157911328647</v>
      </c>
      <c r="J35" s="3">
        <f t="shared" si="2"/>
        <v>0.86946751822895152</v>
      </c>
      <c r="L35" s="3">
        <f>AVERAGE('6B'!$J34:$J64) + Calibration!$C$11</f>
        <v>397.63963182060775</v>
      </c>
      <c r="M35" s="3">
        <f>'6B'!K64</f>
        <v>560.13160181654644</v>
      </c>
      <c r="N35" s="3">
        <f>'6B'!L64</f>
        <v>532.68151577989931</v>
      </c>
      <c r="O35" s="3">
        <f t="shared" si="3"/>
        <v>0.92025203792133581</v>
      </c>
      <c r="Q35" s="3">
        <f>AVERAGE('5B'!$J178:$J208) + Calibration!$C$11</f>
        <v>403.55173732234226</v>
      </c>
      <c r="R35" s="3">
        <f>'5B'!K208</f>
        <v>636.59827041695075</v>
      </c>
      <c r="S35" s="3">
        <f>'5B'!L208</f>
        <v>527.11629807528084</v>
      </c>
      <c r="T35" s="3">
        <f t="shared" si="4"/>
        <v>1.3198285860905972</v>
      </c>
    </row>
    <row r="36" spans="1:20" x14ac:dyDescent="0.25">
      <c r="A36" s="3">
        <f t="shared" ref="A36:A68" si="5">1/12+A35</f>
        <v>5.2499999999999982</v>
      </c>
      <c r="B36" s="3">
        <f>AVERAGE('8B'!$J35:$J65) + Calibration!$C$11</f>
        <v>401.47220780671859</v>
      </c>
      <c r="C36" s="2">
        <f>'8B'!K65</f>
        <v>511.62180120583855</v>
      </c>
      <c r="D36" s="2">
        <f>'8B'!L65</f>
        <v>550.03675535088803</v>
      </c>
      <c r="E36" s="3">
        <f t="shared" si="1"/>
        <v>0.62381782807039743</v>
      </c>
      <c r="G36" s="3">
        <f>AVERAGE('7B'!$J35:$J65) + Calibration!$C$11</f>
        <v>403.35189101599292</v>
      </c>
      <c r="H36" s="3">
        <f>'7B'!K65</f>
        <v>560.13160181654644</v>
      </c>
      <c r="I36" s="3">
        <f>'7B'!L65</f>
        <v>542.24542665456238</v>
      </c>
      <c r="J36" s="3">
        <f t="shared" si="2"/>
        <v>0.88790140443575816</v>
      </c>
      <c r="L36" s="3">
        <f>AVERAGE('6B'!$J35:$J65) + Calibration!$C$11</f>
        <v>397.63963182060775</v>
      </c>
      <c r="M36" s="3">
        <f>'6B'!K65</f>
        <v>563.61103330068659</v>
      </c>
      <c r="N36" s="3">
        <f>'6B'!L65</f>
        <v>531.32109835776396</v>
      </c>
      <c r="O36" s="3">
        <f t="shared" si="3"/>
        <v>0.93995734344608051</v>
      </c>
      <c r="Q36" s="3">
        <f>AVERAGE('5B'!$J179:$J209) + Calibration!$C$11</f>
        <v>403.1579922301878</v>
      </c>
      <c r="R36" s="3">
        <f>'5B'!K209</f>
        <v>574.53482633934402</v>
      </c>
      <c r="S36" s="3">
        <f>'5B'!L209</f>
        <v>525.54977766309639</v>
      </c>
      <c r="T36" s="3">
        <f t="shared" si="4"/>
        <v>0.97057030476890327</v>
      </c>
    </row>
    <row r="37" spans="1:20" x14ac:dyDescent="0.25">
      <c r="A37" s="3">
        <f t="shared" si="5"/>
        <v>5.3333333333333313</v>
      </c>
      <c r="B37" s="3">
        <f>AVERAGE('8B'!$J36:$J66) + Calibration!$C$11</f>
        <v>401.78285005559565</v>
      </c>
      <c r="C37" s="2">
        <f>'8B'!K66</f>
        <v>512.06682101012507</v>
      </c>
      <c r="D37" s="2">
        <f>'8B'!L66</f>
        <v>550.24286246332656</v>
      </c>
      <c r="E37" s="3">
        <f t="shared" si="1"/>
        <v>0.62457885779524802</v>
      </c>
      <c r="G37" s="3">
        <f>AVERAGE('7B'!$J36:$J66) + Calibration!$C$11</f>
        <v>403.29846780199932</v>
      </c>
      <c r="H37" s="3">
        <f>'7B'!K66</f>
        <v>560.77895079690211</v>
      </c>
      <c r="I37" s="3">
        <f>'7B'!L66</f>
        <v>540.4727991299394</v>
      </c>
      <c r="J37" s="3">
        <f t="shared" si="2"/>
        <v>0.89187013618283861</v>
      </c>
      <c r="L37" s="3">
        <f>AVERAGE('6B'!$J36:$J66) + Calibration!$C$11</f>
        <v>397.7900056146733</v>
      </c>
      <c r="M37" s="3">
        <f>'6B'!K66</f>
        <v>553.57728796231265</v>
      </c>
      <c r="N37" s="3">
        <f>'6B'!L66</f>
        <v>531.32109835776396</v>
      </c>
      <c r="O37" s="3">
        <f t="shared" si="3"/>
        <v>0.88228091558139687</v>
      </c>
      <c r="Q37" s="3">
        <f>AVERAGE('5B'!$J180:$J210) + Calibration!$C$11</f>
        <v>402.64553059951459</v>
      </c>
      <c r="R37" s="3">
        <f>'5B'!K210</f>
        <v>597.71761343445235</v>
      </c>
      <c r="S37" s="3">
        <f>'5B'!L210</f>
        <v>524.89018296118422</v>
      </c>
      <c r="T37" s="3">
        <f t="shared" si="4"/>
        <v>1.1047652494760074</v>
      </c>
    </row>
    <row r="38" spans="1:20" x14ac:dyDescent="0.25">
      <c r="A38" s="3">
        <f t="shared" si="5"/>
        <v>5.4166666666666643</v>
      </c>
      <c r="B38" s="3">
        <f>AVERAGE('8B'!$J37:$J67) + Calibration!$C$11</f>
        <v>402.04996256405576</v>
      </c>
      <c r="C38" s="2">
        <f>'8B'!K67</f>
        <v>510.08436406664703</v>
      </c>
      <c r="D38" s="2">
        <f>'8B'!L67</f>
        <v>548.26412782626494</v>
      </c>
      <c r="E38" s="3">
        <f t="shared" si="1"/>
        <v>0.61183871517377941</v>
      </c>
      <c r="G38" s="3">
        <f>AVERAGE('7B'!$J37:$J67) + Calibration!$C$11</f>
        <v>403.40531304281723</v>
      </c>
      <c r="H38" s="3">
        <f>'7B'!K67</f>
        <v>567.09046883068197</v>
      </c>
      <c r="I38" s="3">
        <f>'7B'!L67</f>
        <v>540.01935688675121</v>
      </c>
      <c r="J38" s="3">
        <f t="shared" si="2"/>
        <v>0.9270094897305925</v>
      </c>
      <c r="L38" s="3">
        <f>AVERAGE('6B'!$J37:$J67) + Calibration!$C$11</f>
        <v>397.98390914915592</v>
      </c>
      <c r="M38" s="3">
        <f>'6B'!K67</f>
        <v>567.3332120550175</v>
      </c>
      <c r="N38" s="3">
        <f>'6B'!L67</f>
        <v>534.0006515926591</v>
      </c>
      <c r="O38" s="3">
        <f t="shared" si="3"/>
        <v>0.95908764675307867</v>
      </c>
      <c r="Q38" s="3">
        <f>AVERAGE('5B'!$J181:$J211) + Calibration!$C$11</f>
        <v>402.28146513664387</v>
      </c>
      <c r="R38" s="3">
        <f>'5B'!K211</f>
        <v>585.45865983655403</v>
      </c>
      <c r="S38" s="3">
        <f>'5B'!L211</f>
        <v>525.75588065314537</v>
      </c>
      <c r="T38" s="3">
        <f t="shared" si="4"/>
        <v>1.0374001049253008</v>
      </c>
    </row>
    <row r="39" spans="1:20" x14ac:dyDescent="0.25">
      <c r="A39" s="3">
        <f t="shared" si="5"/>
        <v>5.4999999999999973</v>
      </c>
      <c r="B39" s="3">
        <f>AVERAGE('8B'!$J38:$J68) + Calibration!$C$11</f>
        <v>402.37049848437101</v>
      </c>
      <c r="C39" s="2">
        <f>'8B'!K68</f>
        <v>503.73237534262694</v>
      </c>
      <c r="D39" s="2">
        <f>'8B'!L68</f>
        <v>548.71761953812825</v>
      </c>
      <c r="E39" s="3">
        <f t="shared" si="1"/>
        <v>0.57404974380378859</v>
      </c>
      <c r="G39" s="3">
        <f>AVERAGE('7B'!$J38:$J68) + Calibration!$C$11</f>
        <v>403.56558149762873</v>
      </c>
      <c r="H39" s="3">
        <f>'7B'!K68</f>
        <v>566.68586307466194</v>
      </c>
      <c r="I39" s="3">
        <f>'7B'!L68</f>
        <v>540.67895158866349</v>
      </c>
      <c r="J39" s="3">
        <f t="shared" si="2"/>
        <v>0.92381039845426716</v>
      </c>
      <c r="L39" s="3">
        <f>AVERAGE('6B'!$J38:$J68) + Calibration!$C$11</f>
        <v>397.98390914915592</v>
      </c>
      <c r="M39" s="3">
        <f>'6B'!K68</f>
        <v>561.87131958154418</v>
      </c>
      <c r="N39" s="3">
        <f>'6B'!L68</f>
        <v>533.54721347186057</v>
      </c>
      <c r="O39" s="3">
        <f t="shared" si="3"/>
        <v>0.9281549324795878</v>
      </c>
      <c r="Q39" s="3">
        <f>AVERAGE('5B'!$J182:$J212) + Calibration!$C$11</f>
        <v>401.81253324638749</v>
      </c>
      <c r="R39" s="3">
        <f>'5B'!K212</f>
        <v>600.10462758368715</v>
      </c>
      <c r="S39" s="3">
        <f>'5B'!L212</f>
        <v>525.75588065314537</v>
      </c>
      <c r="T39" s="3">
        <f t="shared" si="4"/>
        <v>1.1230013638344754</v>
      </c>
    </row>
    <row r="40" spans="1:20" x14ac:dyDescent="0.25">
      <c r="A40" s="3">
        <f t="shared" si="5"/>
        <v>5.5833333333333304</v>
      </c>
      <c r="B40" s="3">
        <f>AVERAGE('8B'!$J39:$J69) + Calibration!$C$11</f>
        <v>402.60595393514609</v>
      </c>
      <c r="C40" s="2">
        <f>'8B'!K69</f>
        <v>515.54625654012034</v>
      </c>
      <c r="D40" s="2">
        <f>'8B'!L69</f>
        <v>548.71761953812825</v>
      </c>
      <c r="E40" s="3">
        <f t="shared" si="1"/>
        <v>0.63962264497302612</v>
      </c>
      <c r="G40" s="3">
        <f>AVERAGE('7B'!$J39:$J69) + Calibration!$C$11</f>
        <v>403.75750720798681</v>
      </c>
      <c r="H40" s="3">
        <f>'7B'!K69</f>
        <v>565.35075106568434</v>
      </c>
      <c r="I40" s="3">
        <f>'7B'!L69</f>
        <v>541.13238970946202</v>
      </c>
      <c r="J40" s="3">
        <f t="shared" si="2"/>
        <v>0.91516221988127955</v>
      </c>
      <c r="L40" s="3">
        <f>AVERAGE('6B'!$J39:$J69) + Calibration!$C$11</f>
        <v>398.09075438997388</v>
      </c>
      <c r="M40" s="3">
        <f>'6B'!K69</f>
        <v>548.76274042333955</v>
      </c>
      <c r="N40" s="3">
        <f>'6B'!L69</f>
        <v>534.45414330452229</v>
      </c>
      <c r="O40" s="3">
        <f t="shared" si="3"/>
        <v>0.85331110336298688</v>
      </c>
      <c r="Q40" s="3">
        <f>AVERAGE('5B'!$J183:$J213) + Calibration!$C$11</f>
        <v>401.28819913084374</v>
      </c>
      <c r="R40" s="3">
        <f>'5B'!K213</f>
        <v>571.90501636965496</v>
      </c>
      <c r="S40" s="3">
        <f>'5B'!L213</f>
        <v>526.86891347585617</v>
      </c>
      <c r="T40" s="3">
        <f t="shared" si="4"/>
        <v>0.96626604854130593</v>
      </c>
    </row>
    <row r="41" spans="1:20" x14ac:dyDescent="0.25">
      <c r="A41" s="3">
        <f t="shared" si="5"/>
        <v>5.6666666666666634</v>
      </c>
      <c r="B41" s="3">
        <f>AVERAGE('8B'!$J40:$J70) + Calibration!$C$11</f>
        <v>402.94825343956973</v>
      </c>
      <c r="C41" s="2">
        <f>'8B'!K70</f>
        <v>507.45455409695796</v>
      </c>
      <c r="D41" s="2">
        <f>'8B'!L70</f>
        <v>549.58331723008939</v>
      </c>
      <c r="E41" s="3">
        <f t="shared" si="1"/>
        <v>0.59185777708267728</v>
      </c>
      <c r="G41" s="3">
        <f>AVERAGE('7B'!$J40:$J70) + Calibration!$C$11</f>
        <v>403.38354926084736</v>
      </c>
      <c r="H41" s="3">
        <f>'7B'!K70</f>
        <v>565.14847448573346</v>
      </c>
      <c r="I41" s="3">
        <f>'7B'!L70</f>
        <v>542.03931954212385</v>
      </c>
      <c r="J41" s="3">
        <f t="shared" si="2"/>
        <v>0.91613451486934794</v>
      </c>
      <c r="L41" s="3">
        <f>AVERAGE('6B'!$J40:$J70) + Calibration!$C$11</f>
        <v>398.24112818403938</v>
      </c>
      <c r="M41" s="3">
        <f>'6B'!K70</f>
        <v>558.14914082721316</v>
      </c>
      <c r="N41" s="3">
        <f>'6B'!L70</f>
        <v>534.24798672340876</v>
      </c>
      <c r="O41" s="3">
        <f t="shared" si="3"/>
        <v>0.90561813312072836</v>
      </c>
      <c r="Q41" s="3">
        <f>AVERAGE('5B'!$J184:$J214) + Calibration!$C$11</f>
        <v>400.88060511472537</v>
      </c>
      <c r="R41" s="3">
        <f>'5B'!K214</f>
        <v>607.30628637242137</v>
      </c>
      <c r="S41" s="3">
        <f>'5B'!L214</f>
        <v>526.6628104858072</v>
      </c>
      <c r="T41" s="3">
        <f t="shared" si="4"/>
        <v>1.1690648704760165</v>
      </c>
    </row>
    <row r="42" spans="1:20" x14ac:dyDescent="0.25">
      <c r="A42" s="3">
        <f t="shared" si="5"/>
        <v>5.7499999999999964</v>
      </c>
      <c r="B42" s="3">
        <f>AVERAGE('8B'!$J41:$J71) + Calibration!$C$11</f>
        <v>403.24702439074571</v>
      </c>
      <c r="C42" s="2">
        <f>'8B'!K71</f>
        <v>519.02569207011572</v>
      </c>
      <c r="D42" s="2">
        <f>'8B'!L71</f>
        <v>550.6963500528002</v>
      </c>
      <c r="E42" s="3">
        <f t="shared" si="1"/>
        <v>0.65569735465955847</v>
      </c>
      <c r="G42" s="3">
        <f>AVERAGE('7B'!$J41:$J71) + Calibration!$C$11</f>
        <v>403.46862973038753</v>
      </c>
      <c r="H42" s="3">
        <f>'7B'!K71</f>
        <v>561.62857635720854</v>
      </c>
      <c r="I42" s="3">
        <f>'7B'!L71</f>
        <v>542.90501723408499</v>
      </c>
      <c r="J42" s="3">
        <f t="shared" si="2"/>
        <v>0.89571818967115435</v>
      </c>
      <c r="L42" s="3">
        <f>AVERAGE('6B'!$J41:$J71) + Calibration!$C$11</f>
        <v>398.38160969169769</v>
      </c>
      <c r="M42" s="3">
        <f>'6B'!K71</f>
        <v>565.14847448573346</v>
      </c>
      <c r="N42" s="3">
        <f>'6B'!L71</f>
        <v>534.0006515926591</v>
      </c>
      <c r="O42" s="3">
        <f t="shared" si="3"/>
        <v>0.94446234597499823</v>
      </c>
      <c r="Q42" s="3">
        <f>AVERAGE('5B'!$J185:$J215) + Calibration!$C$11</f>
        <v>400.60359893482706</v>
      </c>
      <c r="R42" s="3">
        <f>'5B'!K215</f>
        <v>622.84234632424591</v>
      </c>
      <c r="S42" s="3">
        <f>'5B'!L215</f>
        <v>528.88892559990381</v>
      </c>
      <c r="T42" s="3">
        <f t="shared" si="4"/>
        <v>1.2586201040907392</v>
      </c>
    </row>
    <row r="43" spans="1:20" x14ac:dyDescent="0.25">
      <c r="A43" s="3">
        <f t="shared" si="5"/>
        <v>5.8333333333333295</v>
      </c>
      <c r="B43" s="3">
        <f>AVERAGE('8B'!$J42:$J72) + Calibration!$C$11</f>
        <v>403.47258617008265</v>
      </c>
      <c r="C43" s="2">
        <f>'8B'!K72</f>
        <v>521.00815305944911</v>
      </c>
      <c r="D43" s="2">
        <f>'8B'!L72</f>
        <v>550.49024706275122</v>
      </c>
      <c r="E43" s="3">
        <f t="shared" si="1"/>
        <v>0.66564732374702806</v>
      </c>
      <c r="G43" s="3">
        <f>AVERAGE('7B'!$J42:$J72) + Calibration!$C$11</f>
        <v>403.17975225278815</v>
      </c>
      <c r="H43" s="3">
        <f>'7B'!K72</f>
        <v>561.42624718113927</v>
      </c>
      <c r="I43" s="3">
        <f>'7B'!L72</f>
        <v>541.58588142132533</v>
      </c>
      <c r="J43" s="3">
        <f t="shared" si="2"/>
        <v>0.89620834466689792</v>
      </c>
      <c r="L43" s="3">
        <f>AVERAGE('6B'!$J42:$J72) + Calibration!$C$11</f>
        <v>398.34995263401265</v>
      </c>
      <c r="M43" s="3">
        <f>'6B'!K72</f>
        <v>548.76274042333955</v>
      </c>
      <c r="N43" s="3">
        <f>'6B'!L72</f>
        <v>534.45414330452229</v>
      </c>
      <c r="O43" s="3">
        <f t="shared" si="3"/>
        <v>0.85184316797942128</v>
      </c>
      <c r="Q43" s="3">
        <f>AVERAGE('5B'!$J186:$J216) + Calibration!$C$11</f>
        <v>400.53038976298797</v>
      </c>
      <c r="R43" s="3">
        <f>'5B'!K216</f>
        <v>589.38311921669106</v>
      </c>
      <c r="S43" s="3">
        <f>'5B'!L216</f>
        <v>531.56848295718862</v>
      </c>
      <c r="T43" s="3">
        <f t="shared" si="4"/>
        <v>1.0695427543350031</v>
      </c>
    </row>
    <row r="44" spans="1:20" x14ac:dyDescent="0.25">
      <c r="A44" s="3">
        <f t="shared" si="5"/>
        <v>5.9166666666666625</v>
      </c>
      <c r="B44" s="3">
        <f>AVERAGE('8B'!$J43:$J73) + Calibration!$C$11</f>
        <v>403.38750451337307</v>
      </c>
      <c r="C44" s="2">
        <f>'8B'!K73</f>
        <v>510.97445222548299</v>
      </c>
      <c r="D44" s="2">
        <f>'8B'!L73</f>
        <v>550.49024706275122</v>
      </c>
      <c r="E44" s="3">
        <f t="shared" si="1"/>
        <v>0.6093046191038235</v>
      </c>
      <c r="G44" s="3">
        <f>AVERAGE('7B'!$J43:$J73) + Calibration!$C$11</f>
        <v>402.88098130161217</v>
      </c>
      <c r="H44" s="3">
        <f>'7B'!K73</f>
        <v>552.24217595333482</v>
      </c>
      <c r="I44" s="3">
        <f>'7B'!L73</f>
        <v>539.81325389670235</v>
      </c>
      <c r="J44" s="3">
        <f t="shared" si="2"/>
        <v>0.84588760766484961</v>
      </c>
      <c r="L44" s="3">
        <f>AVERAGE('6B'!$J43:$J73) + Calibration!$C$11</f>
        <v>398.59530037119504</v>
      </c>
      <c r="M44" s="3">
        <f>'6B'!K73</f>
        <v>564.05605715082834</v>
      </c>
      <c r="N44" s="3">
        <f>'6B'!L73</f>
        <v>533.13495390069795</v>
      </c>
      <c r="O44" s="3">
        <f t="shared" si="3"/>
        <v>0.93706537391521405</v>
      </c>
      <c r="Q44" s="3">
        <f>AVERAGE('5B'!$J187:$J217) + Calibration!$C$11</f>
        <v>400.55017572083347</v>
      </c>
      <c r="R44" s="3">
        <f>'5B'!K217</f>
        <v>621.95225411955448</v>
      </c>
      <c r="S44" s="3">
        <f>'5B'!L217</f>
        <v>532.68151577989931</v>
      </c>
      <c r="T44" s="3">
        <f t="shared" si="4"/>
        <v>1.2538817385962813</v>
      </c>
    </row>
    <row r="45" spans="1:20" x14ac:dyDescent="0.25">
      <c r="A45" s="3">
        <f t="shared" si="5"/>
        <v>5.9999999999999956</v>
      </c>
      <c r="B45" s="3">
        <f>AVERAGE('8B'!$J44:$J74) + Calibration!$C$11</f>
        <v>403.3657395442338</v>
      </c>
      <c r="C45" s="2">
        <f>'8B'!K74</f>
        <v>515.99132489467002</v>
      </c>
      <c r="D45" s="2">
        <f>'8B'!L74</f>
        <v>550.49024706275122</v>
      </c>
      <c r="E45" s="3">
        <f t="shared" si="1"/>
        <v>0.63784028492861977</v>
      </c>
      <c r="G45" s="3">
        <f>AVERAGE('7B'!$J44:$J74) + Calibration!$C$11</f>
        <v>402.66729062211488</v>
      </c>
      <c r="H45" s="3">
        <f>'7B'!K74</f>
        <v>547.67037163869747</v>
      </c>
      <c r="I45" s="3">
        <f>'7B'!L74</f>
        <v>541.33854629057566</v>
      </c>
      <c r="J45" s="3">
        <f t="shared" si="2"/>
        <v>0.82120600060247817</v>
      </c>
      <c r="L45" s="3">
        <f>AVERAGE('6B'!$J44:$J74) + Calibration!$C$11</f>
        <v>398.79711836796037</v>
      </c>
      <c r="M45" s="3">
        <f>'6B'!K74</f>
        <v>559.24150961185524</v>
      </c>
      <c r="N45" s="3">
        <f>'6B'!L74</f>
        <v>533.54721347186057</v>
      </c>
      <c r="O45" s="3">
        <f t="shared" si="3"/>
        <v>0.9086558432329469</v>
      </c>
      <c r="Q45" s="3">
        <f>AVERAGE('5B'!$J188:$J218) + Calibration!$C$11</f>
        <v>400.38990726602196</v>
      </c>
      <c r="R45" s="3">
        <f>'5B'!K218</f>
        <v>632.67376653240592</v>
      </c>
      <c r="S45" s="3">
        <f>'5B'!L218</f>
        <v>533.79454860261012</v>
      </c>
      <c r="T45" s="3">
        <f t="shared" si="4"/>
        <v>1.3155092825292554</v>
      </c>
    </row>
    <row r="46" spans="1:20" x14ac:dyDescent="0.25">
      <c r="A46" s="3">
        <f t="shared" si="5"/>
        <v>6.0833333333333286</v>
      </c>
      <c r="B46" s="3">
        <f>AVERAGE('8B'!$J45:$J75) + Calibration!$C$11</f>
        <v>403.22723586069998</v>
      </c>
      <c r="C46" s="2">
        <f>'8B'!K75</f>
        <v>508.78966610593568</v>
      </c>
      <c r="D46" s="2">
        <f>'8B'!L75</f>
        <v>549.83065236083894</v>
      </c>
      <c r="E46" s="3">
        <f t="shared" si="1"/>
        <v>0.59783902899038655</v>
      </c>
      <c r="G46" s="3">
        <f>AVERAGE('7B'!$J45:$J75) + Calibration!$C$11</f>
        <v>402.58221015257459</v>
      </c>
      <c r="H46" s="3">
        <f>'7B'!K75</f>
        <v>553.77961713838181</v>
      </c>
      <c r="I46" s="3">
        <f>'7B'!L75</f>
        <v>542.69891424403613</v>
      </c>
      <c r="J46" s="3">
        <f t="shared" si="2"/>
        <v>0.85628675626609951</v>
      </c>
      <c r="L46" s="3">
        <f>AVERAGE('6B'!$J45:$J75) + Calibration!$C$11</f>
        <v>398.80701203939856</v>
      </c>
      <c r="M46" s="3">
        <f>'6B'!K75</f>
        <v>555.76207408185985</v>
      </c>
      <c r="N46" s="3">
        <f>'6B'!L75</f>
        <v>534.0006515926591</v>
      </c>
      <c r="O46" s="3">
        <f t="shared" si="3"/>
        <v>0.8888944832797262</v>
      </c>
      <c r="Q46" s="3">
        <f>AVERAGE('5B'!$J189:$J219) + Calibration!$C$11</f>
        <v>400.00605584530575</v>
      </c>
      <c r="R46" s="3">
        <f>'5B'!K219</f>
        <v>584.6090342762476</v>
      </c>
      <c r="S46" s="3">
        <f>'5B'!L219</f>
        <v>535.36107313718423</v>
      </c>
      <c r="T46" s="3">
        <f t="shared" si="4"/>
        <v>1.0454748447672131</v>
      </c>
    </row>
    <row r="47" spans="1:20" x14ac:dyDescent="0.25">
      <c r="A47" s="3">
        <f t="shared" si="5"/>
        <v>6.1666666666666616</v>
      </c>
      <c r="B47" s="3">
        <f>AVERAGE('8B'!$J46:$J76) + Calibration!$C$11</f>
        <v>403.0254166767653</v>
      </c>
      <c r="C47" s="2">
        <f>'8B'!K76</f>
        <v>519.4707604246654</v>
      </c>
      <c r="D47" s="2">
        <f>'8B'!L76</f>
        <v>549.58331723008939</v>
      </c>
      <c r="E47" s="3">
        <f t="shared" si="1"/>
        <v>0.65947298745368077</v>
      </c>
      <c r="G47" s="3">
        <f>AVERAGE('7B'!$J46:$J76) + Calibration!$C$11</f>
        <v>402.58221015257459</v>
      </c>
      <c r="H47" s="3">
        <f>'7B'!K76</f>
        <v>559.88885859221091</v>
      </c>
      <c r="I47" s="3">
        <f>'7B'!L76</f>
        <v>539.81325389670235</v>
      </c>
      <c r="J47" s="3">
        <f t="shared" si="2"/>
        <v>0.89088564689546568</v>
      </c>
      <c r="L47" s="3">
        <f>AVERAGE('6B'!$J46:$J76) + Calibration!$C$11</f>
        <v>398.81888333709963</v>
      </c>
      <c r="M47" s="3">
        <f>'6B'!K76</f>
        <v>565.59349429001986</v>
      </c>
      <c r="N47" s="3">
        <f>'6B'!L76</f>
        <v>535.36107313718423</v>
      </c>
      <c r="O47" s="3">
        <f t="shared" si="3"/>
        <v>0.9445062153335867</v>
      </c>
      <c r="Q47" s="3">
        <f>AVERAGE('5B'!$J190:$J220) + Calibration!$C$11</f>
        <v>399.41840741653044</v>
      </c>
      <c r="R47" s="3">
        <f>'5B'!K220</f>
        <v>602.28941370323435</v>
      </c>
      <c r="S47" s="3">
        <f>'5B'!L220</f>
        <v>535.36107313718423</v>
      </c>
      <c r="T47" s="3">
        <f t="shared" si="4"/>
        <v>1.1489334332961658</v>
      </c>
    </row>
    <row r="48" spans="1:20" x14ac:dyDescent="0.25">
      <c r="A48" s="3">
        <f t="shared" si="5"/>
        <v>6.2499999999999947</v>
      </c>
      <c r="B48" s="3">
        <f>AVERAGE('8B'!$J47:$J77) + Calibration!$C$11</f>
        <v>402.65145892748734</v>
      </c>
      <c r="C48" s="2">
        <f>'8B'!K77</f>
        <v>511.62180120583855</v>
      </c>
      <c r="D48" s="2">
        <f>'8B'!L77</f>
        <v>549.37716064897575</v>
      </c>
      <c r="E48" s="3">
        <f t="shared" si="1"/>
        <v>0.61713929345028307</v>
      </c>
      <c r="G48" s="3">
        <f>AVERAGE('7B'!$J47:$J77) + Calibration!$C$11</f>
        <v>402.52878812575045</v>
      </c>
      <c r="H48" s="3">
        <f>'7B'!K77</f>
        <v>557.50179184685749</v>
      </c>
      <c r="I48" s="3">
        <f>'7B'!L77</f>
        <v>542.24542665456238</v>
      </c>
      <c r="J48" s="3">
        <f t="shared" si="2"/>
        <v>0.87766935498845877</v>
      </c>
      <c r="L48" s="3">
        <f>AVERAGE('6B'!$J47:$J77) + Calibration!$C$11</f>
        <v>398.99102308961227</v>
      </c>
      <c r="M48" s="3">
        <f>'6B'!K77</f>
        <v>566.4431198503263</v>
      </c>
      <c r="N48" s="3">
        <f>'6B'!L77</f>
        <v>536.22677082914527</v>
      </c>
      <c r="O48" s="3">
        <f t="shared" si="3"/>
        <v>0.94834306767343224</v>
      </c>
      <c r="Q48" s="3">
        <f>AVERAGE('5B'!$J191:$J221) + Calibration!$C$11</f>
        <v>399.05434314082902</v>
      </c>
      <c r="R48" s="3">
        <f>'5B'!K221</f>
        <v>607.95358680251377</v>
      </c>
      <c r="S48" s="3">
        <f>'5B'!L221</f>
        <v>535.36107313718423</v>
      </c>
      <c r="T48" s="3">
        <f t="shared" si="4"/>
        <v>1.1830735679104383</v>
      </c>
    </row>
    <row r="49" spans="1:20" x14ac:dyDescent="0.25">
      <c r="A49" s="3">
        <f t="shared" si="5"/>
        <v>6.3333333333333277</v>
      </c>
      <c r="B49" s="3">
        <f>AVERAGE('8B'!$J48:$J78) + Calibration!$C$11</f>
        <v>402.4911904726759</v>
      </c>
      <c r="C49" s="2">
        <f>'8B'!K78</f>
        <v>508.99199123614972</v>
      </c>
      <c r="D49" s="2">
        <f>'8B'!L78</f>
        <v>549.12982551822608</v>
      </c>
      <c r="E49" s="3">
        <f t="shared" si="1"/>
        <v>0.60315336779590112</v>
      </c>
      <c r="G49" s="3">
        <f>AVERAGE('7B'!$J48:$J78) + Calibration!$C$11</f>
        <v>402.5287881257504</v>
      </c>
      <c r="H49" s="3">
        <f>'7B'!K78</f>
        <v>558.59416063149956</v>
      </c>
      <c r="I49" s="3">
        <f>'7B'!L78</f>
        <v>542.03931954212385</v>
      </c>
      <c r="J49" s="3">
        <f t="shared" si="2"/>
        <v>0.88385584285154328</v>
      </c>
      <c r="L49" s="3">
        <f>AVERAGE('6B'!$J48:$J78) + Calibration!$C$11</f>
        <v>399.19482009767148</v>
      </c>
      <c r="M49" s="3">
        <f>'6B'!K78</f>
        <v>555.51933085752421</v>
      </c>
      <c r="N49" s="3">
        <f>'6B'!L78</f>
        <v>536.88636140866799</v>
      </c>
      <c r="O49" s="3">
        <f t="shared" si="3"/>
        <v>0.88532343848995021</v>
      </c>
      <c r="Q49" s="3">
        <f>AVERAGE('5B'!$J192:$J222) + Calibration!$C$11</f>
        <v>398.94749790001106</v>
      </c>
      <c r="R49" s="3">
        <f>'5B'!K222</f>
        <v>574.53482633934402</v>
      </c>
      <c r="S49" s="3">
        <f>'5B'!L222</f>
        <v>535.77327911728207</v>
      </c>
      <c r="T49" s="3">
        <f t="shared" si="4"/>
        <v>0.9944158891882332</v>
      </c>
    </row>
    <row r="50" spans="1:20" x14ac:dyDescent="0.25">
      <c r="A50" s="3">
        <f t="shared" si="5"/>
        <v>6.4166666666666607</v>
      </c>
      <c r="B50" s="3">
        <f>AVERAGE('8B'!$J49:$J79) + Calibration!$C$11</f>
        <v>402.66332923588067</v>
      </c>
      <c r="C50" s="2">
        <f>'8B'!K79</f>
        <v>516.63862532476242</v>
      </c>
      <c r="D50" s="2">
        <f>'8B'!L79</f>
        <v>549.12982551822608</v>
      </c>
      <c r="E50" s="3">
        <f t="shared" si="1"/>
        <v>0.64548419531809842</v>
      </c>
      <c r="G50" s="3">
        <f>AVERAGE('7B'!$J49:$J79) + Calibration!$C$11</f>
        <v>402.50702335447266</v>
      </c>
      <c r="H50" s="3">
        <f>'7B'!K79</f>
        <v>550.94748203847882</v>
      </c>
      <c r="I50" s="3">
        <f>'7B'!L79</f>
        <v>541.79198441137419</v>
      </c>
      <c r="J50" s="3">
        <f t="shared" si="2"/>
        <v>0.84067313983176373</v>
      </c>
      <c r="L50" s="3">
        <f>AVERAGE('6B'!$J49:$J79) + Calibration!$C$11</f>
        <v>398.94947117331975</v>
      </c>
      <c r="M50" s="3">
        <f>'6B'!K79</f>
        <v>550.94748203847882</v>
      </c>
      <c r="N50" s="3">
        <f>'6B'!L79</f>
        <v>535.11373388404502</v>
      </c>
      <c r="O50" s="3">
        <f t="shared" si="3"/>
        <v>0.8608208717153718</v>
      </c>
      <c r="Q50" s="3">
        <f>AVERAGE('5B'!$J193:$J223) + Calibration!$C$11</f>
        <v>398.81888788791548</v>
      </c>
      <c r="R50" s="3">
        <f>'5B'!K223</f>
        <v>577.36695739339154</v>
      </c>
      <c r="S50" s="3">
        <f>'5B'!L223</f>
        <v>534.0006515926591</v>
      </c>
      <c r="T50" s="3">
        <f t="shared" si="4"/>
        <v>1.0111836593121579</v>
      </c>
    </row>
    <row r="51" spans="1:20" x14ac:dyDescent="0.25">
      <c r="A51" s="3">
        <f t="shared" si="5"/>
        <v>6.4999999999999938</v>
      </c>
      <c r="B51" s="3">
        <f>AVERAGE('8B'!$J50:$J80) + Calibration!$C$11</f>
        <v>402.6296931669018</v>
      </c>
      <c r="C51" s="2">
        <f>'8B'!K80</f>
        <v>507.45455409695796</v>
      </c>
      <c r="D51" s="2">
        <f>'8B'!L80</f>
        <v>549.83065236083894</v>
      </c>
      <c r="E51" s="3">
        <f t="shared" si="1"/>
        <v>0.59366190155806364</v>
      </c>
      <c r="G51" s="3">
        <f>AVERAGE('7B'!$J50:$J80) + Calibration!$C$11</f>
        <v>402.50702335447266</v>
      </c>
      <c r="H51" s="3">
        <f>'7B'!K80</f>
        <v>553.3345447379769</v>
      </c>
      <c r="I51" s="3">
        <f>'7B'!L80</f>
        <v>543.15235236483466</v>
      </c>
      <c r="J51" s="3">
        <f t="shared" si="2"/>
        <v>0.85419195749342425</v>
      </c>
      <c r="L51" s="3">
        <f>AVERAGE('6B'!$J50:$J80) + Calibration!$C$11</f>
        <v>399.12161092583239</v>
      </c>
      <c r="M51" s="3">
        <f>'6B'!K80</f>
        <v>546.7802834798614</v>
      </c>
      <c r="N51" s="3">
        <f>'6B'!L80</f>
        <v>536.47410595989493</v>
      </c>
      <c r="O51" s="3">
        <f t="shared" si="3"/>
        <v>0.83624559624700634</v>
      </c>
      <c r="Q51" s="3">
        <f>AVERAGE('5B'!$J194:$J224) + Calibration!$C$11</f>
        <v>398.76546467392183</v>
      </c>
      <c r="R51" s="3">
        <f>'5B'!K224</f>
        <v>606.86121801787181</v>
      </c>
      <c r="S51" s="3">
        <f>'5B'!L224</f>
        <v>534.45414330452229</v>
      </c>
      <c r="T51" s="3">
        <f t="shared" si="4"/>
        <v>1.1785231054945788</v>
      </c>
    </row>
    <row r="52" spans="1:20" x14ac:dyDescent="0.25">
      <c r="A52" s="3">
        <f t="shared" si="5"/>
        <v>6.5833333333333268</v>
      </c>
      <c r="B52" s="3">
        <f>AVERAGE('8B'!$J51:$J81) + Calibration!$C$11</f>
        <v>402.73653840771976</v>
      </c>
      <c r="C52" s="2">
        <f>'8B'!K81</f>
        <v>506.15990468650989</v>
      </c>
      <c r="D52" s="2">
        <f>'8B'!L81</f>
        <v>550.24286246332656</v>
      </c>
      <c r="E52" s="3">
        <f t="shared" si="1"/>
        <v>0.58572471974535223</v>
      </c>
      <c r="G52" s="3">
        <f>AVERAGE('7B'!$J51:$J81) + Calibration!$C$11</f>
        <v>402.30520515984568</v>
      </c>
      <c r="H52" s="3">
        <f>'7B'!K81</f>
        <v>550.05743838405078</v>
      </c>
      <c r="I52" s="3">
        <f>'7B'!L81</f>
        <v>543.35850894594819</v>
      </c>
      <c r="J52" s="3">
        <f t="shared" si="2"/>
        <v>0.8367754648762129</v>
      </c>
      <c r="L52" s="3">
        <f>AVERAGE('6B'!$J51:$J81) + Calibration!$C$11</f>
        <v>399.08006019670916</v>
      </c>
      <c r="M52" s="3">
        <f>'6B'!K81</f>
        <v>547.02302670419715</v>
      </c>
      <c r="N52" s="3">
        <f>'6B'!L81</f>
        <v>535.5671761272331</v>
      </c>
      <c r="O52" s="3">
        <f t="shared" si="3"/>
        <v>0.83785565790141225</v>
      </c>
      <c r="Q52" s="3">
        <f>AVERAGE('5B'!$J195:$J225) + Calibration!$C$11</f>
        <v>398.850545143462</v>
      </c>
      <c r="R52" s="3">
        <f>'5B'!K225</f>
        <v>576.96235568322697</v>
      </c>
      <c r="S52" s="3">
        <f>'5B'!L225</f>
        <v>534.66024629457127</v>
      </c>
      <c r="T52" s="3">
        <f t="shared" si="4"/>
        <v>1.0087129636693695</v>
      </c>
    </row>
    <row r="53" spans="1:20" x14ac:dyDescent="0.25">
      <c r="A53" s="3">
        <f t="shared" si="5"/>
        <v>6.6666666666666599</v>
      </c>
      <c r="B53" s="3">
        <f>AVERAGE('8B'!$J52:$J82) + Calibration!$C$11</f>
        <v>402.8117252058218</v>
      </c>
      <c r="C53" s="2">
        <f>'8B'!K82</f>
        <v>510.52943242119659</v>
      </c>
      <c r="D53" s="2">
        <f>'8B'!L82</f>
        <v>549.37716064897575</v>
      </c>
      <c r="E53" s="3">
        <f t="shared" si="1"/>
        <v>0.61004515846315366</v>
      </c>
      <c r="G53" s="3">
        <f>AVERAGE('7B'!$J52:$J82) + Calibration!$C$11</f>
        <v>402.0499639490867</v>
      </c>
      <c r="H53" s="3">
        <f>'7B'!K82</f>
        <v>552.03989937338406</v>
      </c>
      <c r="I53" s="3">
        <f>'7B'!L82</f>
        <v>545.37846747893127</v>
      </c>
      <c r="J53" s="3">
        <f t="shared" si="2"/>
        <v>0.84944839886764301</v>
      </c>
      <c r="L53" s="3">
        <f>AVERAGE('6B'!$J52:$J82) + Calibration!$C$11</f>
        <v>398.73775950511606</v>
      </c>
      <c r="M53" s="3">
        <f>'6B'!K82</f>
        <v>569.96302202470656</v>
      </c>
      <c r="N53" s="3">
        <f>'6B'!L82</f>
        <v>535.77327911728207</v>
      </c>
      <c r="O53" s="3">
        <f t="shared" si="3"/>
        <v>0.96971189887849341</v>
      </c>
      <c r="Q53" s="3">
        <f>AVERAGE('5B'!$J196:$J226) + Calibration!$C$11</f>
        <v>398.70017016222715</v>
      </c>
      <c r="R53" s="3">
        <f>'5B'!K226</f>
        <v>575.18217127384435</v>
      </c>
      <c r="S53" s="3">
        <f>'5B'!L226</f>
        <v>533.54721347186057</v>
      </c>
      <c r="T53" s="3">
        <f t="shared" si="4"/>
        <v>0.99948275095354178</v>
      </c>
    </row>
    <row r="54" spans="1:20" x14ac:dyDescent="0.25">
      <c r="A54" s="3">
        <f t="shared" si="5"/>
        <v>6.7499999999999929</v>
      </c>
      <c r="B54" s="3">
        <f>AVERAGE('8B'!$J53:$J83) + Calibration!$C$11</f>
        <v>402.8117252058218</v>
      </c>
      <c r="C54" s="2">
        <f>'8B'!K83</f>
        <v>501.14303201732287</v>
      </c>
      <c r="D54" s="2">
        <f>'8B'!L83</f>
        <v>550.49024706275122</v>
      </c>
      <c r="E54" s="3">
        <f t="shared" si="1"/>
        <v>0.5568865063732914</v>
      </c>
      <c r="G54" s="3">
        <f>AVERAGE('7B'!$J53:$J83) + Calibration!$C$11</f>
        <v>401.80263739847209</v>
      </c>
      <c r="H54" s="3">
        <f>'7B'!K83</f>
        <v>555.51933085752421</v>
      </c>
      <c r="I54" s="3">
        <f>'7B'!L83</f>
        <v>546.03806218084344</v>
      </c>
      <c r="J54" s="3">
        <f t="shared" si="2"/>
        <v>0.8705544059916166</v>
      </c>
      <c r="L54" s="3">
        <f>AVERAGE('6B'!$J53:$J83) + Calibration!$C$11</f>
        <v>398.57749085244302</v>
      </c>
      <c r="M54" s="3">
        <f>'6B'!K83</f>
        <v>571.25771593956256</v>
      </c>
      <c r="N54" s="3">
        <f>'6B'!L83</f>
        <v>537.13369653941743</v>
      </c>
      <c r="O54" s="3">
        <f t="shared" si="3"/>
        <v>0.97795188924787169</v>
      </c>
      <c r="Q54" s="3">
        <f>AVERAGE('5B'!$J197:$J227) + Calibration!$C$11</f>
        <v>398.48647948272975</v>
      </c>
      <c r="R54" s="3">
        <f>'5B'!K227</f>
        <v>600.54969998409194</v>
      </c>
      <c r="S54" s="3">
        <f>'5B'!L227</f>
        <v>533.79454860261012</v>
      </c>
      <c r="T54" s="3">
        <f t="shared" si="4"/>
        <v>1.1443586440608382</v>
      </c>
    </row>
    <row r="55" spans="1:20" x14ac:dyDescent="0.25">
      <c r="A55" s="3">
        <f t="shared" si="5"/>
        <v>6.8333333333333259</v>
      </c>
      <c r="B55" s="3">
        <f>AVERAGE('8B'!$J54:$J84) + Calibration!$C$11</f>
        <v>402.7048799650039</v>
      </c>
      <c r="C55" s="2">
        <f>'8B'!K84</f>
        <v>523.19293917899643</v>
      </c>
      <c r="D55" s="2">
        <f>'8B'!L84</f>
        <v>549.83065236083894</v>
      </c>
      <c r="E55" s="3">
        <f t="shared" si="1"/>
        <v>0.68236837820130136</v>
      </c>
      <c r="G55" s="3">
        <f>AVERAGE('7B'!$J54:$J84) + Calibration!$C$11</f>
        <v>401.32183421051462</v>
      </c>
      <c r="H55" s="3">
        <f>'7B'!K84</f>
        <v>557.94681569699924</v>
      </c>
      <c r="I55" s="3">
        <f>'7B'!L84</f>
        <v>544.92497988945763</v>
      </c>
      <c r="J55" s="3">
        <f t="shared" si="2"/>
        <v>0.88702511518527005</v>
      </c>
      <c r="L55" s="3">
        <f>AVERAGE('6B'!$J54:$J84) + Calibration!$C$11</f>
        <v>398.60914810798965</v>
      </c>
      <c r="M55" s="3">
        <f>'6B'!K84</f>
        <v>557.05672349230792</v>
      </c>
      <c r="N55" s="3">
        <f>'6B'!L84</f>
        <v>537.33980365185607</v>
      </c>
      <c r="O55" s="3">
        <f t="shared" si="3"/>
        <v>0.89734713755244511</v>
      </c>
      <c r="Q55" s="3">
        <f>AVERAGE('5B'!$J198:$J228) + Calibration!$C$11</f>
        <v>398.06899179517325</v>
      </c>
      <c r="R55" s="3">
        <f>'5B'!K228</f>
        <v>603.38178653373177</v>
      </c>
      <c r="S55" s="3">
        <f>'5B'!L228</f>
        <v>533.79454860261012</v>
      </c>
      <c r="T55" s="3">
        <f t="shared" si="4"/>
        <v>1.1627621831048374</v>
      </c>
    </row>
    <row r="56" spans="1:20" x14ac:dyDescent="0.25">
      <c r="A56" s="3">
        <f t="shared" si="5"/>
        <v>6.916666666666659</v>
      </c>
      <c r="B56" s="3">
        <f>AVERAGE('8B'!$J55:$J85) + Calibration!$C$11</f>
        <v>402.88691338895461</v>
      </c>
      <c r="C56" s="2">
        <f>'8B'!K85</f>
        <v>495.43834776925064</v>
      </c>
      <c r="D56" s="2">
        <f>'8B'!L85</f>
        <v>550.03675535088803</v>
      </c>
      <c r="E56" s="3">
        <f t="shared" si="1"/>
        <v>0.52415295416222074</v>
      </c>
      <c r="G56" s="3">
        <f>AVERAGE('7B'!$J55:$J85) + Calibration!$C$11</f>
        <v>400.92611149209739</v>
      </c>
      <c r="H56" s="3">
        <f>'7B'!K85</f>
        <v>557.50179184685749</v>
      </c>
      <c r="I56" s="3">
        <f>'7B'!L85</f>
        <v>545.79067758141866</v>
      </c>
      <c r="J56" s="3">
        <f t="shared" si="2"/>
        <v>0.88674590466832914</v>
      </c>
      <c r="L56" s="3">
        <f>AVERAGE('6B'!$J55:$J85) + Calibration!$C$11</f>
        <v>398.32027063039027</v>
      </c>
      <c r="M56" s="3">
        <f>'6B'!K85</f>
        <v>571.05539080934852</v>
      </c>
      <c r="N56" s="3">
        <f>'6B'!L85</f>
        <v>537.33980365185607</v>
      </c>
      <c r="O56" s="3">
        <f t="shared" si="3"/>
        <v>0.97826278042691106</v>
      </c>
      <c r="Q56" s="3">
        <f>AVERAGE('5B'!$J199:$J229) + Calibration!$C$11</f>
        <v>397.83551416852265</v>
      </c>
      <c r="R56" s="3">
        <f>'5B'!K229</f>
        <v>586.99605247133763</v>
      </c>
      <c r="S56" s="3">
        <f>'5B'!L229</f>
        <v>533.79454860261012</v>
      </c>
      <c r="T56" s="3">
        <f t="shared" si="4"/>
        <v>1.0712859895280562</v>
      </c>
    </row>
    <row r="57" spans="1:20" x14ac:dyDescent="0.25">
      <c r="A57" s="3">
        <f t="shared" si="5"/>
        <v>6.999999999999992</v>
      </c>
      <c r="B57" s="3">
        <f>AVERAGE('8B'!$J56:$J86) + Calibration!$C$11</f>
        <v>402.80183291941444</v>
      </c>
      <c r="C57" s="2">
        <f>'8B'!K86</f>
        <v>505.51255975200957</v>
      </c>
      <c r="D57" s="2">
        <f>'8B'!L86</f>
        <v>549.12982551822608</v>
      </c>
      <c r="E57" s="3">
        <f t="shared" si="1"/>
        <v>0.58168877936823404</v>
      </c>
      <c r="G57" s="3">
        <f>AVERAGE('7B'!$J56:$J86) + Calibration!$C$11</f>
        <v>400.64712630090526</v>
      </c>
      <c r="H57" s="3">
        <f>'7B'!K86</f>
        <v>550.05743838405078</v>
      </c>
      <c r="I57" s="3">
        <f>'7B'!L86</f>
        <v>545.13113234818161</v>
      </c>
      <c r="J57" s="3">
        <f t="shared" si="2"/>
        <v>0.84616577781913771</v>
      </c>
      <c r="L57" s="3">
        <f>AVERAGE('6B'!$J56:$J86) + Calibration!$C$11</f>
        <v>397.90476195412759</v>
      </c>
      <c r="M57" s="3">
        <f>'6B'!K86</f>
        <v>560.13160181654644</v>
      </c>
      <c r="N57" s="3">
        <f>'6B'!L86</f>
        <v>537.13369653941743</v>
      </c>
      <c r="O57" s="3">
        <f t="shared" si="3"/>
        <v>0.91875050805686254</v>
      </c>
      <c r="Q57" s="3">
        <f>AVERAGE('5B'!$J200:$J230) + Calibration!$C$11</f>
        <v>397.37647456467357</v>
      </c>
      <c r="R57" s="3">
        <f>'5B'!K230</f>
        <v>581.08913614772257</v>
      </c>
      <c r="S57" s="3">
        <f>'5B'!L230</f>
        <v>533.3411104818116</v>
      </c>
      <c r="T57" s="3">
        <f t="shared" si="4"/>
        <v>1.040432651644134</v>
      </c>
    </row>
    <row r="58" spans="1:20" x14ac:dyDescent="0.25">
      <c r="A58" s="3">
        <f t="shared" si="5"/>
        <v>7.083333333333325</v>
      </c>
      <c r="B58" s="3">
        <f>AVERAGE('8B'!$J57:$J87) + Calibration!$C$11</f>
        <v>402.48129719696078</v>
      </c>
      <c r="C58" s="2">
        <f>'8B'!K87</f>
        <v>514.00886795119197</v>
      </c>
      <c r="D58" s="2">
        <f>'8B'!L87</f>
        <v>548.26412782626494</v>
      </c>
      <c r="E58" s="3">
        <f t="shared" si="1"/>
        <v>0.63162182274953305</v>
      </c>
      <c r="G58" s="3">
        <f>AVERAGE('7B'!$J57:$J87) + Calibration!$C$11</f>
        <v>400.65701977448191</v>
      </c>
      <c r="H58" s="3">
        <f>'7B'!K87</f>
        <v>553.13226815802625</v>
      </c>
      <c r="I58" s="3">
        <f>'7B'!L87</f>
        <v>545.37846747893127</v>
      </c>
      <c r="J58" s="3">
        <f t="shared" si="2"/>
        <v>0.86352364403622883</v>
      </c>
      <c r="L58" s="3">
        <f>AVERAGE('6B'!$J57:$J87) + Calibration!$C$11</f>
        <v>397.75636598418646</v>
      </c>
      <c r="M58" s="3">
        <f>'6B'!K87</f>
        <v>553.13226815802625</v>
      </c>
      <c r="N58" s="3">
        <f>'6B'!L87</f>
        <v>538.90632406404052</v>
      </c>
      <c r="O58" s="3">
        <f t="shared" si="3"/>
        <v>0.87995111772548473</v>
      </c>
      <c r="Q58" s="3">
        <f>AVERAGE('5B'!$J201:$J231) + Calibration!$C$11</f>
        <v>397.35470979339578</v>
      </c>
      <c r="R58" s="3">
        <f>'5B'!K231</f>
        <v>580.64406779317301</v>
      </c>
      <c r="S58" s="3">
        <f>'5B'!L231</f>
        <v>532.43418064914977</v>
      </c>
      <c r="T58" s="3">
        <f t="shared" si="4"/>
        <v>1.038035327116805</v>
      </c>
    </row>
    <row r="59" spans="1:20" x14ac:dyDescent="0.25">
      <c r="A59" s="3">
        <f t="shared" si="5"/>
        <v>7.1666666666666581</v>
      </c>
      <c r="B59" s="3">
        <f>AVERAGE('8B'!$J58:$J88) + Calibration!$C$11</f>
        <v>402.25771423105613</v>
      </c>
      <c r="C59" s="2">
        <f>'8B'!K88</f>
        <v>510.28664064659779</v>
      </c>
      <c r="D59" s="2">
        <f>'8B'!L88</f>
        <v>548.71761953812825</v>
      </c>
      <c r="E59" s="3">
        <f t="shared" si="1"/>
        <v>0.61180770773374815</v>
      </c>
      <c r="G59" s="3">
        <f>AVERAGE('7B'!$J58:$J88) + Calibration!$C$11</f>
        <v>400.37803458328983</v>
      </c>
      <c r="H59" s="3">
        <f>'7B'!K88</f>
        <v>554.42691352261897</v>
      </c>
      <c r="I59" s="3">
        <f>'7B'!L88</f>
        <v>546.49150442403163</v>
      </c>
      <c r="J59" s="3">
        <f t="shared" si="2"/>
        <v>0.87243569504978014</v>
      </c>
      <c r="L59" s="3">
        <f>AVERAGE('6B'!$J58:$J88) + Calibration!$C$11</f>
        <v>397.63764944566748</v>
      </c>
      <c r="M59" s="3">
        <f>'6B'!K88</f>
        <v>560.13160181654644</v>
      </c>
      <c r="N59" s="3">
        <f>'6B'!L88</f>
        <v>537.58713878260573</v>
      </c>
      <c r="O59" s="3">
        <f t="shared" si="3"/>
        <v>0.92026326484275689</v>
      </c>
      <c r="Q59" s="3">
        <f>AVERAGE('5B'!$J202:$J232) + Calibration!$C$11</f>
        <v>397.38636704894236</v>
      </c>
      <c r="R59" s="3">
        <f>'5B'!K232</f>
        <v>575.62724367424926</v>
      </c>
      <c r="S59" s="3">
        <f>'5B'!L232</f>
        <v>533.79454860261012</v>
      </c>
      <c r="T59" s="3">
        <f t="shared" si="4"/>
        <v>1.0094439125787182</v>
      </c>
    </row>
    <row r="60" spans="1:20" x14ac:dyDescent="0.25">
      <c r="A60" s="3">
        <f t="shared" si="5"/>
        <v>7.2499999999999911</v>
      </c>
      <c r="B60" s="3">
        <f>AVERAGE('8B'!$J59:$J89) + Calibration!$C$11</f>
        <v>401.97081556688909</v>
      </c>
      <c r="C60" s="2">
        <f>'8B'!K89</f>
        <v>505.51255975200957</v>
      </c>
      <c r="D60" s="2">
        <f>'8B'!L89</f>
        <v>549.37716064897575</v>
      </c>
      <c r="E60" s="3">
        <f t="shared" si="1"/>
        <v>0.58639513754844796</v>
      </c>
      <c r="G60" s="3">
        <f>AVERAGE('7B'!$J59:$J89) + Calibration!$C$11</f>
        <v>400.02386259399577</v>
      </c>
      <c r="H60" s="3">
        <f>'7B'!K89</f>
        <v>554.22463694266821</v>
      </c>
      <c r="I60" s="3">
        <f>'7B'!L89</f>
        <v>545.37846747893127</v>
      </c>
      <c r="J60" s="3">
        <f t="shared" si="2"/>
        <v>0.87329593485118417</v>
      </c>
      <c r="L60" s="3">
        <f>AVERAGE('6B'!$J59:$J89) + Calibration!$C$11</f>
        <v>397.73460121290867</v>
      </c>
      <c r="M60" s="3">
        <f>'6B'!K89</f>
        <v>554.87198592302389</v>
      </c>
      <c r="N60" s="3">
        <f>'6B'!L89</f>
        <v>537.58713878260573</v>
      </c>
      <c r="O60" s="3">
        <f t="shared" si="3"/>
        <v>0.88992704388239463</v>
      </c>
      <c r="Q60" s="3">
        <f>AVERAGE('5B'!$J203:$J233) + Calibration!$C$11</f>
        <v>397.34481631981919</v>
      </c>
      <c r="R60" s="3">
        <f>'5B'!K233</f>
        <v>576.96235568322697</v>
      </c>
      <c r="S60" s="3">
        <f>'5B'!L233</f>
        <v>534.45414330452229</v>
      </c>
      <c r="T60" s="3">
        <f t="shared" si="4"/>
        <v>1.0172404620962077</v>
      </c>
    </row>
    <row r="61" spans="1:20" x14ac:dyDescent="0.25">
      <c r="A61" s="3">
        <f t="shared" si="5"/>
        <v>7.3333333333333242</v>
      </c>
      <c r="B61" s="3">
        <f>AVERAGE('8B'!$J60:$J90) + Calibration!$C$11</f>
        <v>401.68193808928964</v>
      </c>
      <c r="C61" s="2">
        <f>'8B'!K90</f>
        <v>503.73237534262694</v>
      </c>
      <c r="D61" s="2">
        <f>'8B'!L90</f>
        <v>549.58331723008939</v>
      </c>
      <c r="E61" s="3">
        <f t="shared" si="1"/>
        <v>0.57794931562153062</v>
      </c>
      <c r="G61" s="3">
        <f>AVERAGE('7B'!$J60:$J90) + Calibration!$C$11</f>
        <v>399.85370165491537</v>
      </c>
      <c r="H61" s="3">
        <f>'7B'!K90</f>
        <v>553.77961713838181</v>
      </c>
      <c r="I61" s="3">
        <f>'7B'!L90</f>
        <v>544.92497988945763</v>
      </c>
      <c r="J61" s="3">
        <f t="shared" si="2"/>
        <v>0.87173930758613916</v>
      </c>
      <c r="L61" s="3">
        <f>AVERAGE('6B'!$J60:$J90) + Calibration!$C$11</f>
        <v>397.56444027382832</v>
      </c>
      <c r="M61" s="3">
        <f>'6B'!K90</f>
        <v>554.66970529721777</v>
      </c>
      <c r="N61" s="3">
        <f>'6B'!L90</f>
        <v>539.11243117647905</v>
      </c>
      <c r="O61" s="3">
        <f t="shared" si="3"/>
        <v>0.88974513823396462</v>
      </c>
      <c r="Q61" s="3">
        <f>AVERAGE('5B'!$J204:$J234) + Calibration!$C$11</f>
        <v>397.44176808706044</v>
      </c>
      <c r="R61" s="3">
        <f>'5B'!K234</f>
        <v>580.88681101750865</v>
      </c>
      <c r="S61" s="3">
        <f>'5B'!L234</f>
        <v>533.13495390069795</v>
      </c>
      <c r="T61" s="3">
        <f t="shared" si="4"/>
        <v>1.0389170283770408</v>
      </c>
    </row>
    <row r="62" spans="1:20" x14ac:dyDescent="0.25">
      <c r="A62" s="3">
        <f t="shared" si="5"/>
        <v>7.4166666666666572</v>
      </c>
      <c r="B62" s="3">
        <f>AVERAGE('8B'!$J61:$J91) + Calibration!$C$11</f>
        <v>401.44648263851457</v>
      </c>
      <c r="C62" s="2">
        <f>'8B'!K91</f>
        <v>502.43768142777094</v>
      </c>
      <c r="D62" s="2">
        <f>'8B'!L91</f>
        <v>549.12982551822608</v>
      </c>
      <c r="E62" s="3">
        <f t="shared" si="1"/>
        <v>0.57195045699953528</v>
      </c>
      <c r="G62" s="3">
        <f>AVERAGE('7B'!$J61:$J91) + Calibration!$C$11</f>
        <v>399.50150847905348</v>
      </c>
      <c r="H62" s="3">
        <f>'7B'!K91</f>
        <v>560.33387839649731</v>
      </c>
      <c r="I62" s="3">
        <f>'7B'!L91</f>
        <v>544.92497988945763</v>
      </c>
      <c r="J62" s="3">
        <f t="shared" si="2"/>
        <v>0.91085310975025457</v>
      </c>
      <c r="L62" s="3">
        <f>AVERAGE('6B'!$J61:$J91) + Calibration!$C$11</f>
        <v>397.73460121290873</v>
      </c>
      <c r="M62" s="3">
        <f>'6B'!K91</f>
        <v>567.53549268082361</v>
      </c>
      <c r="N62" s="3">
        <f>'6B'!L91</f>
        <v>538.90632406404052</v>
      </c>
      <c r="O62" s="3">
        <f t="shared" si="3"/>
        <v>0.96164515956150798</v>
      </c>
      <c r="Q62" s="3">
        <f>AVERAGE('5B'!$J205:$J235) + Calibration!$C$11</f>
        <v>397.42989678935936</v>
      </c>
      <c r="R62" s="3">
        <f>'5B'!K235</f>
        <v>586.55103266705135</v>
      </c>
      <c r="S62" s="3">
        <f>'5B'!L235</f>
        <v>533.3411104818116</v>
      </c>
      <c r="T62" s="3">
        <f t="shared" si="4"/>
        <v>1.0710628390424082</v>
      </c>
    </row>
    <row r="63" spans="1:20" x14ac:dyDescent="0.25">
      <c r="A63" s="3">
        <f t="shared" si="5"/>
        <v>7.4999999999999902</v>
      </c>
      <c r="B63" s="3">
        <f>AVERAGE('8B'!$J62:$J92) + Calibration!$C$11</f>
        <v>401.19124122989405</v>
      </c>
      <c r="C63" s="2">
        <f>'8B'!K92</f>
        <v>524.48758454358915</v>
      </c>
      <c r="D63" s="2">
        <f>'8B'!L92</f>
        <v>549.37716064897575</v>
      </c>
      <c r="E63" s="3">
        <f t="shared" si="1"/>
        <v>0.6982727282185851</v>
      </c>
      <c r="G63" s="3">
        <f>AVERAGE('7B'!$J62:$J92) + Calibration!$C$11</f>
        <v>399.22450229915523</v>
      </c>
      <c r="H63" s="3">
        <f>'7B'!K92</f>
        <v>553.3345447379769</v>
      </c>
      <c r="I63" s="3">
        <f>'7B'!L92</f>
        <v>541.13238970946202</v>
      </c>
      <c r="J63" s="3">
        <f t="shared" si="2"/>
        <v>0.87278208653642286</v>
      </c>
      <c r="L63" s="3">
        <f>AVERAGE('6B'!$J62:$J92) + Calibration!$C$11</f>
        <v>397.98984262152925</v>
      </c>
      <c r="M63" s="3">
        <f>'6B'!K92</f>
        <v>569.96302202470656</v>
      </c>
      <c r="N63" s="3">
        <f>'6B'!L92</f>
        <v>539.35976630722871</v>
      </c>
      <c r="O63" s="3">
        <f t="shared" si="3"/>
        <v>0.97394762841228966</v>
      </c>
      <c r="Q63" s="3">
        <f>AVERAGE('5B'!$J206:$J236) + Calibration!$C$11</f>
        <v>397.67524452654175</v>
      </c>
      <c r="R63" s="3">
        <f>'5B'!K236</f>
        <v>607.95358680251377</v>
      </c>
      <c r="S63" s="3">
        <f>'5B'!L236</f>
        <v>533.3411104818116</v>
      </c>
      <c r="T63" s="3">
        <f t="shared" si="4"/>
        <v>1.1908839126943933</v>
      </c>
    </row>
    <row r="64" spans="1:20" x14ac:dyDescent="0.25">
      <c r="A64" s="3">
        <f t="shared" si="5"/>
        <v>7.5833333333333233</v>
      </c>
      <c r="B64" s="3">
        <f>AVERAGE('8B'!$J63:$J93) + Calibration!$C$11</f>
        <v>401.15958278717812</v>
      </c>
      <c r="C64" s="2">
        <f>'8B'!K93</f>
        <v>500.2529438584869</v>
      </c>
      <c r="D64" s="2">
        <f>'8B'!L93</f>
        <v>548.92372252817722</v>
      </c>
      <c r="E64" s="3">
        <f t="shared" si="1"/>
        <v>0.56120230108986857</v>
      </c>
      <c r="G64" s="3">
        <f>AVERAGE('7B'!$J63:$J93) + Calibration!$C$11</f>
        <v>399.21460882557864</v>
      </c>
      <c r="H64" s="3">
        <f>'7B'!K93</f>
        <v>551.14980716869286</v>
      </c>
      <c r="I64" s="3">
        <f>'7B'!L93</f>
        <v>539.56591876595269</v>
      </c>
      <c r="J64" s="3">
        <f t="shared" si="2"/>
        <v>0.86046514120499518</v>
      </c>
      <c r="L64" s="3">
        <f>AVERAGE('6B'!$J63:$J93) + Calibration!$C$11</f>
        <v>398.14021740490267</v>
      </c>
      <c r="M64" s="3">
        <f>'6B'!K93</f>
        <v>567.53549268082361</v>
      </c>
      <c r="N64" s="3">
        <f>'6B'!L93</f>
        <v>538.70017160531643</v>
      </c>
      <c r="O64" s="3">
        <f t="shared" si="3"/>
        <v>0.95934800526332542</v>
      </c>
      <c r="Q64" s="3">
        <f>AVERAGE('5B'!$J207:$J237) + Calibration!$C$11</f>
        <v>397.77021728248917</v>
      </c>
      <c r="R64" s="3">
        <f>'5B'!K237</f>
        <v>583.07159713705596</v>
      </c>
      <c r="S64" s="3">
        <f>'5B'!L237</f>
        <v>534.0006515926591</v>
      </c>
      <c r="T64" s="3">
        <f t="shared" si="4"/>
        <v>1.0494301499641041</v>
      </c>
    </row>
    <row r="65" spans="1:20" x14ac:dyDescent="0.25">
      <c r="A65" s="3">
        <f t="shared" si="5"/>
        <v>7.6666666666666563</v>
      </c>
      <c r="B65" s="3">
        <f>AVERAGE('8B'!$J64:$J94) + Calibration!$C$11</f>
        <v>401.08439579121455</v>
      </c>
      <c r="C65" s="2">
        <f>'8B'!K94</f>
        <v>494.5887222089442</v>
      </c>
      <c r="D65" s="2">
        <f>'8B'!L94</f>
        <v>549.12982551822608</v>
      </c>
      <c r="E65" s="3">
        <f t="shared" si="1"/>
        <v>0.52954953369405378</v>
      </c>
      <c r="G65" s="3">
        <f>AVERAGE('7B'!$J64:$J94) + Calibration!$C$11</f>
        <v>399.16118561158504</v>
      </c>
      <c r="H65" s="3">
        <f>'7B'!K94</f>
        <v>550.94748203847882</v>
      </c>
      <c r="I65" s="3">
        <f>'7B'!L94</f>
        <v>542.45157911328647</v>
      </c>
      <c r="J65" s="3">
        <f t="shared" si="2"/>
        <v>0.85962185466070828</v>
      </c>
      <c r="L65" s="3">
        <f>AVERAGE('6B'!$J64:$J94) + Calibration!$C$11</f>
        <v>398.18176813402584</v>
      </c>
      <c r="M65" s="3">
        <f>'6B'!K94</f>
        <v>559.88885859221091</v>
      </c>
      <c r="N65" s="3">
        <f>'6B'!L94</f>
        <v>537.13369653941743</v>
      </c>
      <c r="O65" s="3">
        <f t="shared" si="3"/>
        <v>0.91580697522587717</v>
      </c>
      <c r="Q65" s="3">
        <f>AVERAGE('5B'!$J208:$J238) + Calibration!$C$11</f>
        <v>397.69503048438725</v>
      </c>
      <c r="R65" s="3">
        <f>'5B'!K238</f>
        <v>584.16396592169804</v>
      </c>
      <c r="S65" s="3">
        <f>'5B'!L238</f>
        <v>532.43418064914977</v>
      </c>
      <c r="T65" s="3">
        <f t="shared" si="4"/>
        <v>1.0560424484329667</v>
      </c>
    </row>
    <row r="66" spans="1:20" x14ac:dyDescent="0.25">
      <c r="A66" s="3">
        <f t="shared" si="5"/>
        <v>7.7499999999999893</v>
      </c>
      <c r="B66" s="3">
        <f>AVERAGE('8B'!$J65:$J95) + Calibration!$C$11</f>
        <v>400.79551712644587</v>
      </c>
      <c r="C66" s="2">
        <f>'8B'!K95</f>
        <v>498.27048286915351</v>
      </c>
      <c r="D66" s="2">
        <f>'8B'!L95</f>
        <v>548.92372252817722</v>
      </c>
      <c r="E66" s="3">
        <f t="shared" si="1"/>
        <v>0.55203673063524983</v>
      </c>
      <c r="G66" s="3">
        <f>AVERAGE('7B'!$J65:$J95) + Calibration!$C$11</f>
        <v>399.1611856115851</v>
      </c>
      <c r="H66" s="3">
        <f>'7B'!K95</f>
        <v>551.39255039302839</v>
      </c>
      <c r="I66" s="3">
        <f>'7B'!L95</f>
        <v>543.15235236483466</v>
      </c>
      <c r="J66" s="3">
        <f t="shared" si="2"/>
        <v>0.86214244112598848</v>
      </c>
      <c r="L66" s="3">
        <f>AVERAGE('6B'!$J65:$J95) + Calibration!$C$11</f>
        <v>398.35193026027559</v>
      </c>
      <c r="M66" s="3">
        <f>'6B'!K95</f>
        <v>557.25904862252185</v>
      </c>
      <c r="N66" s="3">
        <f>'6B'!L95</f>
        <v>537.33980365185607</v>
      </c>
      <c r="O66" s="3">
        <f t="shared" si="3"/>
        <v>0.89994969915571221</v>
      </c>
      <c r="Q66" s="3">
        <f>AVERAGE('5B'!$J209:$J239) + Calibration!$C$11</f>
        <v>397.58818524356934</v>
      </c>
      <c r="R66" s="3">
        <f>'5B'!K239</f>
        <v>593.10529392516673</v>
      </c>
      <c r="S66" s="3">
        <f>'5B'!L239</f>
        <v>531.32109835776396</v>
      </c>
      <c r="T66" s="3">
        <f t="shared" si="4"/>
        <v>1.107285595203408</v>
      </c>
    </row>
    <row r="67" spans="1:20" x14ac:dyDescent="0.25">
      <c r="A67" s="3">
        <f t="shared" si="5"/>
        <v>7.8333333333333224</v>
      </c>
      <c r="B67" s="3">
        <f>AVERAGE('8B'!$J66:$J96) + Calibration!$C$11</f>
        <v>400.64514214521097</v>
      </c>
      <c r="C67" s="2">
        <f>'8B'!K96</f>
        <v>493.698630004253</v>
      </c>
      <c r="D67" s="2">
        <f>'8B'!L96</f>
        <v>550.49024706275122</v>
      </c>
      <c r="E67" s="3">
        <f t="shared" si="1"/>
        <v>0.52699626843167702</v>
      </c>
      <c r="G67" s="3">
        <f>AVERAGE('7B'!$J66:$J96) + Calibration!$C$11</f>
        <v>399.26803085240294</v>
      </c>
      <c r="H67" s="3">
        <f>'7B'!K96</f>
        <v>555.51933085752421</v>
      </c>
      <c r="I67" s="3">
        <f>'7B'!L96</f>
        <v>546.03806218084344</v>
      </c>
      <c r="J67" s="3">
        <f t="shared" si="2"/>
        <v>0.88490881894757478</v>
      </c>
      <c r="L67" s="3">
        <f>AVERAGE('6B'!$J66:$J96) + Calibration!$C$11</f>
        <v>398.41722477197033</v>
      </c>
      <c r="M67" s="3">
        <f>'6B'!K96</f>
        <v>572.35008472420452</v>
      </c>
      <c r="N67" s="3">
        <f>'6B'!L96</f>
        <v>536.47410595989493</v>
      </c>
      <c r="O67" s="3">
        <f t="shared" si="3"/>
        <v>0.9850460231144369</v>
      </c>
      <c r="Q67" s="3">
        <f>AVERAGE('5B'!$J210:$J240) + Calibration!$C$11</f>
        <v>397.61984368628532</v>
      </c>
      <c r="R67" s="3">
        <f>'5B'!K240</f>
        <v>606.21386903751613</v>
      </c>
      <c r="S67" s="3">
        <f>'5B'!L240</f>
        <v>530.66155312452679</v>
      </c>
      <c r="T67" s="3">
        <f t="shared" si="4"/>
        <v>1.1813450038945479</v>
      </c>
    </row>
    <row r="68" spans="1:20" x14ac:dyDescent="0.25">
      <c r="A68" s="3">
        <f t="shared" si="5"/>
        <v>7.9166666666666554</v>
      </c>
      <c r="B68" s="3">
        <f>AVERAGE('8B'!$J67:$J97) + Calibration!$C$11</f>
        <v>400.36615833904983</v>
      </c>
      <c r="C68" s="2">
        <f>'8B'!K97</f>
        <v>490.21919447425762</v>
      </c>
      <c r="D68" s="2">
        <f>'8B'!L97</f>
        <v>549.83065236083894</v>
      </c>
      <c r="E68" s="3">
        <f t="shared" ref="E68:E92" si="6">(C68-B68)/(7*35314.6667/1400)</f>
        <v>0.50887092832286462</v>
      </c>
      <c r="G68" s="3">
        <f>AVERAGE('7B'!$J67:$J97) + Calibration!$C$11</f>
        <v>399.29968929511887</v>
      </c>
      <c r="H68" s="3">
        <f>'7B'!K97</f>
        <v>543.30084794986612</v>
      </c>
      <c r="I68" s="3">
        <f>'7B'!L97</f>
        <v>545.13113234818161</v>
      </c>
      <c r="J68" s="3">
        <f t="shared" ref="J68:J92" si="7">(H68-G68)/(7*35314.6667/1400)</f>
        <v>0.81553174423558839</v>
      </c>
      <c r="L68" s="3">
        <f>AVERAGE('6B'!$J67:$J97) + Calibration!$C$11</f>
        <v>398.63091525360613</v>
      </c>
      <c r="M68" s="3">
        <f>'6B'!K97</f>
        <v>569.96302202470656</v>
      </c>
      <c r="N68" s="3">
        <f>'6B'!L97</f>
        <v>536.02061424803173</v>
      </c>
      <c r="O68" s="3">
        <f t="shared" ref="O68:O92" si="8">(M68-L68)/(7*35314.6667/1400)</f>
        <v>0.97031699733471033</v>
      </c>
      <c r="Q68" s="3">
        <f>AVERAGE('5B'!$J211:$J241) + Calibration!$C$11</f>
        <v>397.61984368628532</v>
      </c>
      <c r="R68" s="3">
        <f>'5B'!K241</f>
        <v>623.93471510888787</v>
      </c>
      <c r="S68" s="3">
        <f>'5B'!L241</f>
        <v>530.90888825527634</v>
      </c>
      <c r="T68" s="3">
        <f t="shared" ref="T68:T92" si="9">(R68-Q68)/(7*35314.6667/1400)</f>
        <v>1.2817046998923114</v>
      </c>
    </row>
    <row r="69" spans="1:20" x14ac:dyDescent="0.25">
      <c r="A69" s="3">
        <f t="shared" ref="A69:A92" si="10">1/12+A68</f>
        <v>7.9999999999999885</v>
      </c>
      <c r="B69" s="3">
        <f>AVERAGE('8B'!$J68:$J98) + Calibration!$C$11</f>
        <v>400.25931309823193</v>
      </c>
      <c r="C69" s="2">
        <f>'8B'!K98</f>
        <v>500.2529438584869</v>
      </c>
      <c r="D69" s="2">
        <f>'8B'!L98</f>
        <v>549.12982551822608</v>
      </c>
      <c r="E69" s="3">
        <f t="shared" si="6"/>
        <v>0.56630086082763431</v>
      </c>
      <c r="G69" s="3">
        <f>AVERAGE('7B'!$J68:$J98) + Calibration!$C$11</f>
        <v>399.32145426425819</v>
      </c>
      <c r="H69" s="3">
        <f>'7B'!K98</f>
        <v>542.85577959531645</v>
      </c>
      <c r="I69" s="3">
        <f>'7B'!L98</f>
        <v>545.13113234818161</v>
      </c>
      <c r="J69" s="3">
        <f t="shared" si="7"/>
        <v>0.81288789471179257</v>
      </c>
      <c r="L69" s="3">
        <f>AVERAGE('6B'!$J68:$J98) + Calibration!$C$11</f>
        <v>398.8327346354024</v>
      </c>
      <c r="M69" s="3">
        <f>'6B'!K98</f>
        <v>576.96235568322697</v>
      </c>
      <c r="N69" s="3">
        <f>'6B'!L98</f>
        <v>536.68020894994379</v>
      </c>
      <c r="O69" s="3">
        <f t="shared" si="8"/>
        <v>1.0088138311543207</v>
      </c>
      <c r="Q69" s="3">
        <f>AVERAGE('5B'!$J212:$J242) + Calibration!$C$11</f>
        <v>397.56642027443013</v>
      </c>
      <c r="R69" s="3">
        <f>'5B'!K242</f>
        <v>600.99471978837835</v>
      </c>
      <c r="S69" s="3">
        <f>'5B'!L242</f>
        <v>532.88761876994829</v>
      </c>
      <c r="T69" s="3">
        <f t="shared" si="9"/>
        <v>1.1520895906626138</v>
      </c>
    </row>
    <row r="70" spans="1:20" x14ac:dyDescent="0.25">
      <c r="A70" s="3">
        <f t="shared" si="10"/>
        <v>8.0833333333333215</v>
      </c>
      <c r="B70" s="3">
        <f>AVERAGE('8B'!$J69:$J99) + Calibration!$C$11</f>
        <v>400.11883159057368</v>
      </c>
      <c r="C70" s="2">
        <f>'8B'!K99</f>
        <v>512.91645061628662</v>
      </c>
      <c r="D70" s="2">
        <f>'8B'!L99</f>
        <v>549.83065236083894</v>
      </c>
      <c r="E70" s="3">
        <f t="shared" si="6"/>
        <v>0.6388145751675065</v>
      </c>
      <c r="G70" s="3">
        <f>AVERAGE('7B'!$J69:$J99) + Calibration!$C$11</f>
        <v>399.4916152033386</v>
      </c>
      <c r="H70" s="3">
        <f>'7B'!K99</f>
        <v>544.59549331445896</v>
      </c>
      <c r="I70" s="3">
        <f>'7B'!L99</f>
        <v>546.49150442403163</v>
      </c>
      <c r="J70" s="3">
        <f t="shared" si="7"/>
        <v>0.8217768517754146</v>
      </c>
      <c r="L70" s="3">
        <f>AVERAGE('6B'!$J69:$J99) + Calibration!$C$11</f>
        <v>399.13150578443992</v>
      </c>
      <c r="M70" s="3">
        <f>'6B'!K99</f>
        <v>576.27454005848642</v>
      </c>
      <c r="N70" s="3">
        <f>'6B'!L99</f>
        <v>535.11373388404502</v>
      </c>
      <c r="O70" s="3">
        <f t="shared" si="8"/>
        <v>1.0032264258863668</v>
      </c>
      <c r="Q70" s="3">
        <f>AVERAGE('5B'!$J213:$J243) + Calibration!$C$11</f>
        <v>397.598077332115</v>
      </c>
      <c r="R70" s="3">
        <f>'5B'!K243</f>
        <v>622.15453474536059</v>
      </c>
      <c r="S70" s="3">
        <f>'5B'!L243</f>
        <v>534.0006515926591</v>
      </c>
      <c r="T70" s="3">
        <f t="shared" si="9"/>
        <v>1.2717461519366149</v>
      </c>
    </row>
    <row r="71" spans="1:20" x14ac:dyDescent="0.25">
      <c r="A71" s="3">
        <f t="shared" si="10"/>
        <v>8.1666666666666554</v>
      </c>
      <c r="B71" s="3">
        <f>AVERAGE('8B'!$J70:$J100) + Calibration!$C$11</f>
        <v>399.82006063939764</v>
      </c>
      <c r="C71" s="2">
        <f>'8B'!K100</f>
        <v>510.73170900114735</v>
      </c>
      <c r="D71" s="2">
        <f>'8B'!L100</f>
        <v>550.24286246332656</v>
      </c>
      <c r="E71" s="3">
        <f t="shared" si="6"/>
        <v>0.62813362676731532</v>
      </c>
      <c r="G71" s="3">
        <f>AVERAGE('7B'!$J70:$J100) + Calibration!$C$11</f>
        <v>399.4916152033386</v>
      </c>
      <c r="H71" s="3">
        <f>'7B'!K100</f>
        <v>538.2839752806791</v>
      </c>
      <c r="I71" s="3">
        <f>'7B'!L100</f>
        <v>546.90375987280459</v>
      </c>
      <c r="J71" s="3">
        <f t="shared" si="7"/>
        <v>0.78603239416862736</v>
      </c>
      <c r="L71" s="3">
        <f>AVERAGE('6B'!$J70:$J100) + Calibration!$C$11</f>
        <v>399.49359223601681</v>
      </c>
      <c r="M71" s="3">
        <f>'6B'!K100</f>
        <v>579.55169900853105</v>
      </c>
      <c r="N71" s="3">
        <f>'6B'!L100</f>
        <v>535.77327911728207</v>
      </c>
      <c r="O71" s="3">
        <f t="shared" si="8"/>
        <v>1.0197355580451462</v>
      </c>
      <c r="Q71" s="3">
        <f>AVERAGE('5B'!$J214:$J244) + Calibration!$C$11</f>
        <v>397.46946850718876</v>
      </c>
      <c r="R71" s="3">
        <f>'5B'!K244</f>
        <v>608.19633002684952</v>
      </c>
      <c r="S71" s="3">
        <f>'5B'!L244</f>
        <v>532.43418064914977</v>
      </c>
      <c r="T71" s="3">
        <f t="shared" si="9"/>
        <v>1.1934240428193577</v>
      </c>
    </row>
    <row r="72" spans="1:20" x14ac:dyDescent="0.25">
      <c r="A72" s="3">
        <f t="shared" si="10"/>
        <v>8.2499999999999893</v>
      </c>
      <c r="B72" s="3">
        <f>AVERAGE('8B'!$J71:$J101) + Calibration!$C$11</f>
        <v>399.35112874914131</v>
      </c>
      <c r="C72" s="2">
        <f>'8B'!K101</f>
        <v>513.8065387751227</v>
      </c>
      <c r="D72" s="2">
        <f>'8B'!L101</f>
        <v>550.6963500528002</v>
      </c>
      <c r="E72" s="3">
        <f t="shared" si="6"/>
        <v>0.64820325786045929</v>
      </c>
      <c r="G72" s="3">
        <f>AVERAGE('7B'!$J71:$J101) + Calibration!$C$11</f>
        <v>399.68354091369662</v>
      </c>
      <c r="H72" s="3">
        <f>'7B'!K101</f>
        <v>547.42762841436183</v>
      </c>
      <c r="I72" s="3">
        <f>'7B'!L101</f>
        <v>545.79067758141866</v>
      </c>
      <c r="J72" s="3">
        <f t="shared" si="7"/>
        <v>0.83672933263541294</v>
      </c>
      <c r="L72" s="3">
        <f>AVERAGE('6B'!$J71:$J101) + Calibration!$C$11</f>
        <v>399.87744365673296</v>
      </c>
      <c r="M72" s="3">
        <f>'6B'!K101</f>
        <v>579.99671881281745</v>
      </c>
      <c r="N72" s="3">
        <f>'6B'!L101</f>
        <v>535.5671761272331</v>
      </c>
      <c r="O72" s="3">
        <f t="shared" si="8"/>
        <v>1.020081977192125</v>
      </c>
      <c r="Q72" s="3">
        <f>AVERAGE('5B'!$J215:$J245) + Calibration!$C$11</f>
        <v>397.34283612135607</v>
      </c>
      <c r="R72" s="3">
        <f>'5B'!K245</f>
        <v>573.4424535088466</v>
      </c>
      <c r="S72" s="3">
        <f>'5B'!L245</f>
        <v>532.22802819042568</v>
      </c>
      <c r="T72" s="3">
        <f t="shared" si="9"/>
        <v>0.99731717070114956</v>
      </c>
    </row>
    <row r="73" spans="1:20" x14ac:dyDescent="0.25">
      <c r="A73" s="3">
        <f t="shared" si="10"/>
        <v>8.3333333333333233</v>
      </c>
      <c r="B73" s="3">
        <f>AVERAGE('8B'!$J72:$J102) + Calibration!$C$11</f>
        <v>399.1809680079225</v>
      </c>
      <c r="C73" s="2">
        <f>'8B'!K102</f>
        <v>509.63934021650527</v>
      </c>
      <c r="D73" s="2">
        <f>'8B'!L102</f>
        <v>550.49024706275122</v>
      </c>
      <c r="E73" s="3">
        <f t="shared" si="6"/>
        <v>0.62556655650714532</v>
      </c>
      <c r="G73" s="3">
        <f>AVERAGE('7B'!$J72:$J102) + Calibration!$C$11</f>
        <v>399.7686211853752</v>
      </c>
      <c r="H73" s="3">
        <f>'7B'!K102</f>
        <v>553.13226815802625</v>
      </c>
      <c r="I73" s="3">
        <f>'7B'!L102</f>
        <v>546.49150442403163</v>
      </c>
      <c r="J73" s="3">
        <f t="shared" si="7"/>
        <v>0.86855497335134713</v>
      </c>
      <c r="L73" s="3">
        <f>AVERAGE('6B'!$J72:$J102) + Calibration!$C$11</f>
        <v>399.99418237112752</v>
      </c>
      <c r="M73" s="3">
        <f>'6B'!K102</f>
        <v>580.64406779317301</v>
      </c>
      <c r="N73" s="3">
        <f>'6B'!L102</f>
        <v>535.5671761272331</v>
      </c>
      <c r="O73" s="3">
        <f t="shared" si="8"/>
        <v>1.0230870190942249</v>
      </c>
      <c r="Q73" s="3">
        <f>AVERAGE('5B'!$J216:$J246) + Calibration!$C$11</f>
        <v>397.13903792612757</v>
      </c>
      <c r="R73" s="3">
        <f>'5B'!K246</f>
        <v>646.42969062511088</v>
      </c>
      <c r="S73" s="3">
        <f>'5B'!L246</f>
        <v>532.68151577989931</v>
      </c>
      <c r="T73" s="3">
        <f t="shared" si="9"/>
        <v>1.4118250347184123</v>
      </c>
    </row>
    <row r="74" spans="1:20" x14ac:dyDescent="0.25">
      <c r="A74" s="3">
        <f t="shared" si="10"/>
        <v>8.4166666666666572</v>
      </c>
      <c r="B74" s="3">
        <f>AVERAGE('8B'!$J73:$J103) + Calibration!$C$11</f>
        <v>399.20273297706177</v>
      </c>
      <c r="C74" s="2">
        <f>'8B'!K103</f>
        <v>499.60559487813123</v>
      </c>
      <c r="D74" s="2">
        <f>'8B'!L103</f>
        <v>549.83065236083894</v>
      </c>
      <c r="E74" s="3">
        <f t="shared" si="6"/>
        <v>0.56861848791606717</v>
      </c>
      <c r="G74" s="3">
        <f>AVERAGE('7B'!$J73:$J103) + Calibration!$C$11</f>
        <v>399.79038595665293</v>
      </c>
      <c r="H74" s="3">
        <f>'7B'!K103</f>
        <v>551.14980716869286</v>
      </c>
      <c r="I74" s="3">
        <f>'7B'!L103</f>
        <v>547.35720211599278</v>
      </c>
      <c r="J74" s="3">
        <f t="shared" si="7"/>
        <v>0.85720430266464853</v>
      </c>
      <c r="L74" s="3">
        <f>AVERAGE('6B'!$J73:$J103) + Calibration!$C$11</f>
        <v>400.28305965086537</v>
      </c>
      <c r="M74" s="3">
        <f>'6B'!K103</f>
        <v>574.33254571353791</v>
      </c>
      <c r="N74" s="3">
        <f>'6B'!L103</f>
        <v>536.68020894994379</v>
      </c>
      <c r="O74" s="3">
        <f t="shared" si="8"/>
        <v>0.98570651985041968</v>
      </c>
      <c r="Q74" s="3">
        <f>AVERAGE('5B'!$J217:$J247) + Calibration!$C$11</f>
        <v>396.97877065848542</v>
      </c>
      <c r="R74" s="3">
        <f>'5B'!K247</f>
        <v>581.73648512807824</v>
      </c>
      <c r="S74" s="3">
        <f>'5B'!L247</f>
        <v>532.22802819042568</v>
      </c>
      <c r="T74" s="3">
        <f t="shared" si="9"/>
        <v>1.0463511721014929</v>
      </c>
    </row>
    <row r="75" spans="1:20" x14ac:dyDescent="0.25">
      <c r="A75" s="3">
        <f t="shared" si="10"/>
        <v>8.4999999999999911</v>
      </c>
      <c r="B75" s="3">
        <f>AVERAGE('8B'!$J74:$J104) + Calibration!$C$11</f>
        <v>399.45995319911458</v>
      </c>
      <c r="C75" s="2">
        <f>'8B'!K104</f>
        <v>501.54758922307974</v>
      </c>
      <c r="D75" s="2">
        <f>'8B'!L104</f>
        <v>551.14978817359872</v>
      </c>
      <c r="E75" s="3">
        <f t="shared" si="6"/>
        <v>0.57815998599791485</v>
      </c>
      <c r="G75" s="3">
        <f>AVERAGE('7B'!$J74:$J104) + Calibration!$C$11</f>
        <v>399.84380798347723</v>
      </c>
      <c r="H75" s="3">
        <f>'7B'!K104</f>
        <v>552.68719980347646</v>
      </c>
      <c r="I75" s="3">
        <f>'7B'!L104</f>
        <v>546.03806218084344</v>
      </c>
      <c r="J75" s="3">
        <f t="shared" si="7"/>
        <v>0.86560857628028642</v>
      </c>
      <c r="L75" s="3">
        <f>AVERAGE('6B'!$J74:$J104) + Calibration!$C$11</f>
        <v>400.14455715450089</v>
      </c>
      <c r="M75" s="3">
        <f>'6B'!K104</f>
        <v>570.61036695920689</v>
      </c>
      <c r="N75" s="3">
        <f>'6B'!L104</f>
        <v>535.5671761272331</v>
      </c>
      <c r="O75" s="3">
        <f t="shared" si="8"/>
        <v>0.96541083767162372</v>
      </c>
      <c r="Q75" s="3">
        <f>AVERAGE('5B'!$J218:$J248) + Calibration!$C$11</f>
        <v>396.93721992936213</v>
      </c>
      <c r="R75" s="3">
        <f>'5B'!K248</f>
        <v>572.14780814425387</v>
      </c>
      <c r="S75" s="3">
        <f>'5B'!L248</f>
        <v>532.68151577989931</v>
      </c>
      <c r="T75" s="3">
        <f t="shared" si="9"/>
        <v>0.99228227015882742</v>
      </c>
    </row>
    <row r="76" spans="1:20" x14ac:dyDescent="0.25">
      <c r="A76" s="3">
        <f t="shared" si="10"/>
        <v>8.583333333333325</v>
      </c>
      <c r="B76" s="3">
        <f>AVERAGE('8B'!$J75:$J105) + Calibration!$C$11</f>
        <v>399.83391114625414</v>
      </c>
      <c r="C76" s="2">
        <f>'8B'!K105</f>
        <v>521.21047818966304</v>
      </c>
      <c r="D76" s="2">
        <f>'8B'!L105</f>
        <v>551.35594475471237</v>
      </c>
      <c r="E76" s="3">
        <f t="shared" si="6"/>
        <v>0.68740032618463809</v>
      </c>
      <c r="G76" s="3">
        <f>AVERAGE('7B'!$J75:$J105) + Calibration!$C$11</f>
        <v>399.74685641409752</v>
      </c>
      <c r="H76" s="3">
        <f>'7B'!K105</f>
        <v>555.96435470766585</v>
      </c>
      <c r="I76" s="3">
        <f>'7B'!L105</f>
        <v>544.92497988945763</v>
      </c>
      <c r="J76" s="3">
        <f t="shared" si="7"/>
        <v>0.88471738737133998</v>
      </c>
      <c r="L76" s="3">
        <f>AVERAGE('6B'!$J75:$J105) + Calibration!$C$11</f>
        <v>400.33648306272045</v>
      </c>
      <c r="M76" s="3">
        <f>'6B'!K105</f>
        <v>582.62652878250628</v>
      </c>
      <c r="N76" s="3">
        <f>'6B'!L105</f>
        <v>536.02061424803173</v>
      </c>
      <c r="O76" s="3">
        <f t="shared" si="8"/>
        <v>1.0323758526073576</v>
      </c>
      <c r="Q76" s="3">
        <f>AVERAGE('5B'!$J219:$J249) + Calibration!$C$11</f>
        <v>397.05395864375674</v>
      </c>
      <c r="R76" s="3">
        <f>'5B'!K249</f>
        <v>597.47482165985343</v>
      </c>
      <c r="S76" s="3">
        <f>'5B'!L249</f>
        <v>532.68151577989931</v>
      </c>
      <c r="T76" s="3">
        <f t="shared" si="9"/>
        <v>1.1350573670632813</v>
      </c>
    </row>
    <row r="77" spans="1:20" x14ac:dyDescent="0.25">
      <c r="A77" s="3">
        <f t="shared" si="10"/>
        <v>8.666666666666659</v>
      </c>
      <c r="B77" s="3">
        <f>AVERAGE('8B'!$J76:$J106) + Calibration!$C$11</f>
        <v>400.23952733824802</v>
      </c>
      <c r="C77" s="2">
        <f>'8B'!K106</f>
        <v>506.362185312316</v>
      </c>
      <c r="D77" s="2">
        <f>'8B'!L106</f>
        <v>550.6963500528002</v>
      </c>
      <c r="E77" s="3">
        <f t="shared" si="6"/>
        <v>0.60101180552310274</v>
      </c>
      <c r="G77" s="3">
        <f>AVERAGE('7B'!$J76:$J106) + Calibration!$C$11</f>
        <v>399.70332687154217</v>
      </c>
      <c r="H77" s="3">
        <f>'7B'!K106</f>
        <v>550.94748203847882</v>
      </c>
      <c r="I77" s="3">
        <f>'7B'!L106</f>
        <v>544.47154176865899</v>
      </c>
      <c r="J77" s="3">
        <f t="shared" si="7"/>
        <v>0.85655150848096007</v>
      </c>
      <c r="L77" s="3">
        <f>AVERAGE('6B'!$J76:$J106) + Calibration!$C$11</f>
        <v>400.58380961333506</v>
      </c>
      <c r="M77" s="3">
        <f>'6B'!K106</f>
        <v>578.45933022388886</v>
      </c>
      <c r="N77" s="3">
        <f>'6B'!L106</f>
        <v>536.47410595989493</v>
      </c>
      <c r="O77" s="3">
        <f t="shared" si="8"/>
        <v>1.0073747665332136</v>
      </c>
      <c r="Q77" s="3">
        <f>AVERAGE('5B'!$J220:$J250) + Calibration!$C$11</f>
        <v>397.16080388457459</v>
      </c>
      <c r="R77" s="3">
        <f>'5B'!K250</f>
        <v>566.88819225073121</v>
      </c>
      <c r="S77" s="3">
        <f>'5B'!L250</f>
        <v>534.45414330452229</v>
      </c>
      <c r="T77" s="3">
        <f t="shared" si="9"/>
        <v>0.96122888434994969</v>
      </c>
    </row>
    <row r="78" spans="1:20" x14ac:dyDescent="0.25">
      <c r="A78" s="3">
        <f t="shared" si="10"/>
        <v>8.7499999999999929</v>
      </c>
      <c r="B78" s="3">
        <f>AVERAGE('8B'!$J77:$J107) + Calibration!$C$11</f>
        <v>400.70845903064281</v>
      </c>
      <c r="C78" s="2">
        <f>'8B'!K107</f>
        <v>500.90028879298723</v>
      </c>
      <c r="D78" s="2">
        <f>'8B'!L107</f>
        <v>552.71631270817272</v>
      </c>
      <c r="E78" s="3">
        <f t="shared" si="6"/>
        <v>0.5674233349756882</v>
      </c>
      <c r="G78" s="3">
        <f>AVERAGE('7B'!$J77:$J107) + Calibration!$C$11</f>
        <v>399.82204341006116</v>
      </c>
      <c r="H78" s="3">
        <f>'7B'!K107</f>
        <v>551.79715614904842</v>
      </c>
      <c r="I78" s="3">
        <f>'7B'!L107</f>
        <v>544.67764475870797</v>
      </c>
      <c r="J78" s="3">
        <f t="shared" si="7"/>
        <v>0.86069119117008264</v>
      </c>
      <c r="L78" s="3">
        <f>AVERAGE('6B'!$J77:$J107) + Calibration!$C$11</f>
        <v>400.78562879726974</v>
      </c>
      <c r="M78" s="3">
        <f>'6B'!K107</f>
        <v>561.22397060118851</v>
      </c>
      <c r="N78" s="3">
        <f>'6B'!L107</f>
        <v>536.02061424803173</v>
      </c>
      <c r="O78" s="3">
        <f t="shared" si="8"/>
        <v>0.90862158302017193</v>
      </c>
      <c r="Q78" s="3">
        <f>AVERAGE('5B'!$J221:$J251) + Calibration!$C$11</f>
        <v>397.56641888939907</v>
      </c>
      <c r="R78" s="3">
        <f>'5B'!K251</f>
        <v>563.40875672073582</v>
      </c>
      <c r="S78" s="3">
        <f>'5B'!L251</f>
        <v>536.22677082914527</v>
      </c>
      <c r="T78" s="3">
        <f t="shared" si="9"/>
        <v>0.93922640833722904</v>
      </c>
    </row>
    <row r="79" spans="1:20" x14ac:dyDescent="0.25">
      <c r="A79" s="3">
        <f t="shared" si="10"/>
        <v>8.8333333333333268</v>
      </c>
      <c r="B79" s="3">
        <f>AVERAGE('8B'!$J78:$J108) + Calibration!$C$11</f>
        <v>401.25455673029495</v>
      </c>
      <c r="C79" s="2">
        <f>'8B'!K108</f>
        <v>498.71550267344003</v>
      </c>
      <c r="D79" s="2">
        <f>'8B'!L108</f>
        <v>552.05671800626055</v>
      </c>
      <c r="E79" s="3">
        <f t="shared" si="6"/>
        <v>0.55195733133250879</v>
      </c>
      <c r="G79" s="3">
        <f>AVERAGE('7B'!$J78:$J108) + Calibration!$C$11</f>
        <v>399.60835273056375</v>
      </c>
      <c r="H79" s="3">
        <f>'7B'!K108</f>
        <v>546.13293449950584</v>
      </c>
      <c r="I79" s="3">
        <f>'7B'!L108</f>
        <v>545.37846747893127</v>
      </c>
      <c r="J79" s="3">
        <f t="shared" si="7"/>
        <v>0.82982282128655671</v>
      </c>
      <c r="L79" s="3">
        <f>AVERAGE('6B'!$J78:$J108) + Calibration!$C$11</f>
        <v>400.80541475511518</v>
      </c>
      <c r="M79" s="3">
        <f>'6B'!K108</f>
        <v>567.98056103537317</v>
      </c>
      <c r="N79" s="3">
        <f>'6B'!L108</f>
        <v>536.68020894994379</v>
      </c>
      <c r="O79" s="3">
        <f t="shared" si="8"/>
        <v>0.94677459481874693</v>
      </c>
      <c r="Q79" s="3">
        <f>AVERAGE('5B'!$J222:$J252) + Calibration!$C$11</f>
        <v>397.67326413021692</v>
      </c>
      <c r="R79" s="3">
        <f>'5B'!K252</f>
        <v>648.16940839010863</v>
      </c>
      <c r="S79" s="3">
        <f>'5B'!L252</f>
        <v>536.88636140866799</v>
      </c>
      <c r="T79" s="3">
        <f t="shared" si="9"/>
        <v>1.4186521786422053</v>
      </c>
    </row>
    <row r="80" spans="1:20" x14ac:dyDescent="0.25">
      <c r="A80" s="3">
        <f t="shared" si="10"/>
        <v>8.9166666666666607</v>
      </c>
      <c r="B80" s="3">
        <f>AVERAGE('8B'!$J79:$J109) + Calibration!$C$11</f>
        <v>401.71359633414403</v>
      </c>
      <c r="C80" s="2">
        <f>'8B'!K109</f>
        <v>501.34531264312898</v>
      </c>
      <c r="D80" s="2">
        <f>'8B'!L109</f>
        <v>552.26287046498464</v>
      </c>
      <c r="E80" s="3">
        <f t="shared" si="6"/>
        <v>0.5642512056271789</v>
      </c>
      <c r="G80" s="3">
        <f>AVERAGE('7B'!$J79:$J109) + Calibration!$C$11</f>
        <v>399.39466343609729</v>
      </c>
      <c r="H80" s="3">
        <f>'7B'!K109</f>
        <v>549.85511325383686</v>
      </c>
      <c r="I80" s="3">
        <f>'7B'!L109</f>
        <v>544.26543465622046</v>
      </c>
      <c r="J80" s="3">
        <f t="shared" si="7"/>
        <v>0.85211309564895066</v>
      </c>
      <c r="L80" s="3">
        <f>AVERAGE('6B'!$J79:$J109) + Calibration!$C$11</f>
        <v>400.78364998383751</v>
      </c>
      <c r="M80" s="3">
        <f>'6B'!K109</f>
        <v>552.68719980347646</v>
      </c>
      <c r="N80" s="3">
        <f>'6B'!L109</f>
        <v>536.68020894994379</v>
      </c>
      <c r="O80" s="3">
        <f t="shared" si="8"/>
        <v>0.86028590392806359</v>
      </c>
      <c r="Q80" s="3">
        <f>AVERAGE('5B'!$J223:$J253) + Calibration!$C$11</f>
        <v>397.69502890149465</v>
      </c>
      <c r="R80" s="3">
        <f>'5B'!K253</f>
        <v>619.12016756991488</v>
      </c>
      <c r="S80" s="3">
        <f>'5B'!L253</f>
        <v>536.22677082914527</v>
      </c>
      <c r="T80" s="3">
        <f t="shared" si="9"/>
        <v>1.2540123374202492</v>
      </c>
    </row>
    <row r="81" spans="1:20" x14ac:dyDescent="0.25">
      <c r="A81" s="3">
        <f t="shared" si="10"/>
        <v>8.9999999999999947</v>
      </c>
      <c r="B81" s="3">
        <f>AVERAGE('8B'!$J80:$J110) + Calibration!$C$11</f>
        <v>402.05589702573707</v>
      </c>
      <c r="C81" s="2">
        <f>'8B'!K110</f>
        <v>505.71483633196033</v>
      </c>
      <c r="D81" s="2">
        <f>'8B'!L110</f>
        <v>551.60327988546203</v>
      </c>
      <c r="E81" s="3">
        <f t="shared" si="6"/>
        <v>0.58705885680197145</v>
      </c>
      <c r="G81" s="3">
        <f>AVERAGE('7B'!$J80:$J110) + Calibration!$C$11</f>
        <v>399.32937011157196</v>
      </c>
      <c r="H81" s="3">
        <f>'7B'!K110</f>
        <v>548.96502104914555</v>
      </c>
      <c r="I81" s="3">
        <f>'7B'!L110</f>
        <v>546.03806218084344</v>
      </c>
      <c r="J81" s="3">
        <f t="shared" si="7"/>
        <v>0.84744195497432562</v>
      </c>
      <c r="L81" s="3">
        <f>AVERAGE('6B'!$J80:$J110) + Calibration!$C$11</f>
        <v>400.7302279570132</v>
      </c>
      <c r="M81" s="3">
        <f>'6B'!K110</f>
        <v>552.24217595333482</v>
      </c>
      <c r="N81" s="3">
        <f>'6B'!L110</f>
        <v>537.99939423137869</v>
      </c>
      <c r="O81" s="3">
        <f t="shared" si="8"/>
        <v>0.85806811817550921</v>
      </c>
      <c r="Q81" s="3">
        <f>AVERAGE('5B'!$J224:$J254) + Calibration!$C$11</f>
        <v>397.8137454400138</v>
      </c>
      <c r="R81" s="3">
        <f>'5B'!K254</f>
        <v>585.90368368669567</v>
      </c>
      <c r="S81" s="3">
        <f>'5B'!L254</f>
        <v>536.47410595989493</v>
      </c>
      <c r="T81" s="3">
        <f t="shared" si="9"/>
        <v>1.0652227860141852</v>
      </c>
    </row>
    <row r="82" spans="1:20" x14ac:dyDescent="0.25">
      <c r="A82" s="3">
        <f t="shared" si="10"/>
        <v>9.0833333333333286</v>
      </c>
      <c r="B82" s="3">
        <f>AVERAGE('8B'!$J81:$J111) + Calibration!$C$11</f>
        <v>402.37643274819072</v>
      </c>
      <c r="C82" s="2">
        <f>'8B'!K111</f>
        <v>502.88274978232062</v>
      </c>
      <c r="D82" s="2">
        <f>'8B'!L111</f>
        <v>552.26287046498464</v>
      </c>
      <c r="E82" s="3">
        <f t="shared" si="6"/>
        <v>0.56920439254282917</v>
      </c>
      <c r="G82" s="3">
        <f>AVERAGE('7B'!$J81:$J111) + Calibration!$C$11</f>
        <v>399.16910284392981</v>
      </c>
      <c r="H82" s="3">
        <f>'7B'!K111</f>
        <v>551.39255039302839</v>
      </c>
      <c r="I82" s="3">
        <f>'7B'!L111</f>
        <v>545.13113234818161</v>
      </c>
      <c r="J82" s="3">
        <f t="shared" si="7"/>
        <v>0.86209760291521353</v>
      </c>
      <c r="L82" s="3">
        <f>AVERAGE('6B'!$J81:$J111) + Calibration!$C$11</f>
        <v>400.84696548423835</v>
      </c>
      <c r="M82" s="3">
        <f>'6B'!K111</f>
        <v>557.25904862252185</v>
      </c>
      <c r="N82" s="3">
        <f>'6B'!L111</f>
        <v>539.35976630722871</v>
      </c>
      <c r="O82" s="3">
        <f t="shared" si="8"/>
        <v>0.88581939321139613</v>
      </c>
      <c r="Q82" s="3">
        <f>AVERAGE('5B'!$J225:$J255) + Calibration!$C$11</f>
        <v>397.82561673771488</v>
      </c>
      <c r="R82" s="3">
        <f>'5B'!K255</f>
        <v>599.90235100373638</v>
      </c>
      <c r="S82" s="3">
        <f>'5B'!L255</f>
        <v>536.47410595989493</v>
      </c>
      <c r="T82" s="3">
        <f t="shared" si="9"/>
        <v>1.1444351775010324</v>
      </c>
    </row>
    <row r="83" spans="1:20" x14ac:dyDescent="0.25">
      <c r="A83" s="3">
        <f t="shared" si="10"/>
        <v>9.1666666666666625</v>
      </c>
      <c r="B83" s="3">
        <f>AVERAGE('8B'!$J82:$J112) + Calibration!$C$11</f>
        <v>402.60001690126467</v>
      </c>
      <c r="C83" s="2">
        <f>'8B'!K112</f>
        <v>503.53009876267629</v>
      </c>
      <c r="D83" s="2">
        <f>'8B'!L112</f>
        <v>551.80938287551101</v>
      </c>
      <c r="E83" s="3">
        <f t="shared" si="6"/>
        <v>0.57160432926533389</v>
      </c>
      <c r="G83" s="3">
        <f>AVERAGE('7B'!$J82:$J112) + Calibration!$C$11</f>
        <v>398.97519832013944</v>
      </c>
      <c r="H83" s="3">
        <f>'7B'!K112</f>
        <v>548.5199971990038</v>
      </c>
      <c r="I83" s="3">
        <f>'7B'!L112</f>
        <v>545.37846747893127</v>
      </c>
      <c r="J83" s="3">
        <f t="shared" si="7"/>
        <v>0.84692742621220518</v>
      </c>
      <c r="L83" s="3">
        <f>AVERAGE('6B'!$J82:$J112) + Calibration!$C$11</f>
        <v>401.03889119459649</v>
      </c>
      <c r="M83" s="3">
        <f>'6B'!K112</f>
        <v>577.8119812435333</v>
      </c>
      <c r="N83" s="3">
        <f>'6B'!L112</f>
        <v>540.22546399918986</v>
      </c>
      <c r="O83" s="3">
        <f t="shared" si="8"/>
        <v>1.0011312951110864</v>
      </c>
      <c r="Q83" s="3">
        <f>AVERAGE('5B'!$J226:$J256) + Calibration!$C$11</f>
        <v>397.71877149689692</v>
      </c>
      <c r="R83" s="3">
        <f>'5B'!K256</f>
        <v>656.90845576777133</v>
      </c>
      <c r="S83" s="3">
        <f>'5B'!L256</f>
        <v>537.13369653941743</v>
      </c>
      <c r="T83" s="3">
        <f t="shared" si="9"/>
        <v>1.4678869064386462</v>
      </c>
    </row>
    <row r="84" spans="1:20" x14ac:dyDescent="0.25">
      <c r="A84" s="3">
        <f t="shared" si="10"/>
        <v>9.2499999999999964</v>
      </c>
      <c r="B84" s="3">
        <f>AVERAGE('8B'!$J83:$J113) + Calibration!$C$11</f>
        <v>402.9957396196819</v>
      </c>
      <c r="C84" s="2">
        <f>'8B'!K113</f>
        <v>502.43768142777094</v>
      </c>
      <c r="D84" s="2">
        <f>'8B'!L113</f>
        <v>552.26287046498464</v>
      </c>
      <c r="E84" s="3">
        <f t="shared" si="6"/>
        <v>0.5631764425407364</v>
      </c>
      <c r="G84" s="3">
        <f>AVERAGE('7B'!$J83:$J113) + Calibration!$C$11</f>
        <v>399.08204356095735</v>
      </c>
      <c r="H84" s="3">
        <f>'7B'!K113</f>
        <v>548.5199971990038</v>
      </c>
      <c r="I84" s="3">
        <f>'7B'!L113</f>
        <v>545.5845745913698</v>
      </c>
      <c r="J84" s="3">
        <f t="shared" si="7"/>
        <v>0.84632232215317171</v>
      </c>
      <c r="L84" s="3">
        <f>AVERAGE('6B'!$J83:$J113) + Calibration!$C$11</f>
        <v>401.35942711491174</v>
      </c>
      <c r="M84" s="3">
        <f>'6B'!K113</f>
        <v>570.61036695920689</v>
      </c>
      <c r="N84" s="3">
        <f>'6B'!L113</f>
        <v>541.13238970946202</v>
      </c>
      <c r="O84" s="3">
        <f t="shared" si="8"/>
        <v>0.95853058040780048</v>
      </c>
      <c r="Q84" s="3">
        <f>AVERAGE('5B'!$J227:$J257) + Calibration!$C$11</f>
        <v>397.68711443921194</v>
      </c>
      <c r="R84" s="3">
        <f>'5B'!K257</f>
        <v>592.66027412088033</v>
      </c>
      <c r="S84" s="3">
        <f>'5B'!L257</f>
        <v>537.7932417726546</v>
      </c>
      <c r="T84" s="3">
        <f t="shared" si="9"/>
        <v>1.1042050111245614</v>
      </c>
    </row>
    <row r="85" spans="1:20" x14ac:dyDescent="0.25">
      <c r="A85" s="3">
        <f t="shared" si="10"/>
        <v>9.3333333333333304</v>
      </c>
      <c r="B85" s="3">
        <f>AVERAGE('8B'!$J84:$J114) + Calibration!$C$11</f>
        <v>403.39146372313013</v>
      </c>
      <c r="C85" s="2">
        <f>'8B'!K114</f>
        <v>508.99199123614972</v>
      </c>
      <c r="D85" s="2">
        <f>'8B'!L114</f>
        <v>551.80938287551101</v>
      </c>
      <c r="E85" s="3">
        <f t="shared" si="6"/>
        <v>0.59805478788799993</v>
      </c>
      <c r="G85" s="3">
        <f>AVERAGE('7B'!$J84:$J114) + Calibration!$C$11</f>
        <v>399.0820435609574</v>
      </c>
      <c r="H85" s="3">
        <f>'7B'!K114</f>
        <v>557.05672349230792</v>
      </c>
      <c r="I85" s="3">
        <f>'7B'!L114</f>
        <v>545.37846747893127</v>
      </c>
      <c r="J85" s="3">
        <f t="shared" si="7"/>
        <v>0.89466895595166696</v>
      </c>
      <c r="L85" s="3">
        <f>AVERAGE('6B'!$J84:$J114) + Calibration!$C$11</f>
        <v>401.27434664537157</v>
      </c>
      <c r="M85" s="3">
        <f>'6B'!K114</f>
        <v>571.05539080934852</v>
      </c>
      <c r="N85" s="3">
        <f>'6B'!L114</f>
        <v>539.81325389670235</v>
      </c>
      <c r="O85" s="3">
        <f t="shared" si="8"/>
        <v>0.96153275694926454</v>
      </c>
      <c r="Q85" s="3">
        <f>AVERAGE('5B'!$J228:$J258) + Calibration!$C$11</f>
        <v>397.69700811065007</v>
      </c>
      <c r="R85" s="3">
        <f>'5B'!K258</f>
        <v>617.38044980491713</v>
      </c>
      <c r="S85" s="3">
        <f>'5B'!L258</f>
        <v>536.88636140866799</v>
      </c>
      <c r="T85" s="3">
        <f t="shared" si="9"/>
        <v>1.244148464208878</v>
      </c>
    </row>
    <row r="86" spans="1:20" x14ac:dyDescent="0.25">
      <c r="A86" s="3">
        <f t="shared" si="10"/>
        <v>9.4166666666666643</v>
      </c>
      <c r="B86" s="3">
        <f>AVERAGE('8B'!$J85:$J115) + Calibration!$C$11</f>
        <v>403.63879047160628</v>
      </c>
      <c r="C86" s="2">
        <f>'8B'!K115</f>
        <v>501.9926575776293</v>
      </c>
      <c r="D86" s="2">
        <f>'8B'!L115</f>
        <v>552.05671800626055</v>
      </c>
      <c r="E86" s="3">
        <f t="shared" si="6"/>
        <v>0.55701427365317879</v>
      </c>
      <c r="G86" s="3">
        <f>AVERAGE('7B'!$J85:$J115) + Calibration!$C$11</f>
        <v>398.98509060654669</v>
      </c>
      <c r="H86" s="3">
        <f>'7B'!K115</f>
        <v>556.40942306221541</v>
      </c>
      <c r="I86" s="3">
        <f>'7B'!L115</f>
        <v>546.49150442403163</v>
      </c>
      <c r="J86" s="3">
        <f t="shared" si="7"/>
        <v>0.89155213494153518</v>
      </c>
      <c r="L86" s="3">
        <f>AVERAGE('6B'!$J85:$J115) + Calibration!$C$11</f>
        <v>401.00723393904997</v>
      </c>
      <c r="M86" s="3">
        <f>'6B'!K115</f>
        <v>546.7802834798614</v>
      </c>
      <c r="N86" s="3">
        <f>'6B'!L115</f>
        <v>540.67895158866349</v>
      </c>
      <c r="O86" s="3">
        <f t="shared" si="8"/>
        <v>0.82556661672138287</v>
      </c>
      <c r="Q86" s="3">
        <f>AVERAGE('5B'!$J229:$J259) + Calibration!$C$11</f>
        <v>397.87904034743156</v>
      </c>
      <c r="R86" s="3">
        <f>'5B'!K259</f>
        <v>592.25566836486041</v>
      </c>
      <c r="S86" s="3">
        <f>'5B'!L259</f>
        <v>537.7932417726546</v>
      </c>
      <c r="T86" s="3">
        <f t="shared" si="9"/>
        <v>1.1008266319977973</v>
      </c>
    </row>
    <row r="87" spans="1:20" x14ac:dyDescent="0.25">
      <c r="A87" s="3">
        <f t="shared" si="10"/>
        <v>9.4999999999999982</v>
      </c>
      <c r="B87" s="3">
        <f>AVERAGE('8B'!$J86:$J116) + Calibration!$C$11</f>
        <v>403.48841549037138</v>
      </c>
      <c r="C87" s="2">
        <f>'8B'!K116</f>
        <v>504.82474412726913</v>
      </c>
      <c r="D87" s="2">
        <f>'8B'!L116</f>
        <v>552.26287046498464</v>
      </c>
      <c r="E87" s="3">
        <f t="shared" si="6"/>
        <v>0.57390505479072096</v>
      </c>
      <c r="G87" s="3">
        <f>AVERAGE('7B'!$J86:$J116) + Calibration!$C$11</f>
        <v>398.81492966746634</v>
      </c>
      <c r="H87" s="3">
        <f>'7B'!K116</f>
        <v>553.13226815802625</v>
      </c>
      <c r="I87" s="3">
        <f>'7B'!L116</f>
        <v>546.03806218084344</v>
      </c>
      <c r="J87" s="3">
        <f t="shared" si="7"/>
        <v>0.87395608063637698</v>
      </c>
      <c r="L87" s="3">
        <f>AVERAGE('6B'!$J86:$J116) + Calibration!$C$11</f>
        <v>400.94391843864901</v>
      </c>
      <c r="M87" s="3">
        <f>'6B'!K116</f>
        <v>562.51866451604451</v>
      </c>
      <c r="N87" s="3">
        <f>'6B'!L116</f>
        <v>541.33854629057566</v>
      </c>
      <c r="O87" s="3">
        <f t="shared" si="8"/>
        <v>0.91505746011979483</v>
      </c>
      <c r="Q87" s="3">
        <f>AVERAGE('5B'!$J230:$J260) + Calibration!$C$11</f>
        <v>398.26289176814771</v>
      </c>
      <c r="R87" s="3">
        <f>'5B'!K260</f>
        <v>579.79444223286657</v>
      </c>
      <c r="S87" s="3">
        <f>'5B'!L260</f>
        <v>537.99939423137869</v>
      </c>
      <c r="T87" s="3">
        <f t="shared" si="9"/>
        <v>1.0280802138490455</v>
      </c>
    </row>
    <row r="88" spans="1:20" x14ac:dyDescent="0.25">
      <c r="A88" s="3">
        <f t="shared" si="10"/>
        <v>9.5833333333333321</v>
      </c>
      <c r="B88" s="3">
        <f>AVERAGE('8B'!$J87:$J117) + Calibration!$C$11</f>
        <v>403.67044891432226</v>
      </c>
      <c r="C88" s="2">
        <f>'8B'!K117</f>
        <v>502.43768142777094</v>
      </c>
      <c r="D88" s="2">
        <f>'8B'!L117</f>
        <v>550.03675535088803</v>
      </c>
      <c r="E88" s="3">
        <f t="shared" si="6"/>
        <v>0.55935531462030574</v>
      </c>
      <c r="G88" s="3">
        <f>AVERAGE('7B'!$J87:$J117) + Calibration!$C$11</f>
        <v>398.53792348756815</v>
      </c>
      <c r="H88" s="3">
        <f>'7B'!K117</f>
        <v>552.48491917767058</v>
      </c>
      <c r="I88" s="3">
        <f>'7B'!L117</f>
        <v>545.37846747893127</v>
      </c>
      <c r="J88" s="3">
        <f t="shared" si="7"/>
        <v>0.87185869258169957</v>
      </c>
      <c r="L88" s="3">
        <f>AVERAGE('6B'!$J87:$J117) + Calibration!$C$11</f>
        <v>400.99734046547331</v>
      </c>
      <c r="M88" s="3">
        <f>'6B'!K117</f>
        <v>562.72094514185051</v>
      </c>
      <c r="N88" s="3">
        <f>'6B'!L117</f>
        <v>540.92628671941304</v>
      </c>
      <c r="O88" s="3">
        <f t="shared" si="8"/>
        <v>0.91590050134256074</v>
      </c>
      <c r="Q88" s="3">
        <f>AVERAGE('5B'!$J231:$J261) + Calibration!$C$11</f>
        <v>398.51813436393758</v>
      </c>
      <c r="R88" s="3">
        <f>'5B'!K261</f>
        <v>597.02979780971168</v>
      </c>
      <c r="S88" s="3">
        <f>'5B'!L261</f>
        <v>538.24672936212835</v>
      </c>
      <c r="T88" s="3">
        <f t="shared" si="9"/>
        <v>1.1242448647874346</v>
      </c>
    </row>
    <row r="89" spans="1:20" x14ac:dyDescent="0.25">
      <c r="A89" s="3">
        <f t="shared" si="10"/>
        <v>9.6666666666666661</v>
      </c>
      <c r="B89" s="3">
        <f>AVERAGE('8B'!$J88:$J118) + Calibration!$C$11</f>
        <v>403.77729415514017</v>
      </c>
      <c r="C89" s="2">
        <f>'8B'!K118</f>
        <v>494.14369835880257</v>
      </c>
      <c r="D89" s="2">
        <f>'8B'!L118</f>
        <v>550.24286246332656</v>
      </c>
      <c r="E89" s="3">
        <f t="shared" si="6"/>
        <v>0.51177832129256584</v>
      </c>
      <c r="G89" s="3">
        <f>AVERAGE('7B'!$J88:$J118) + Calibration!$C$11</f>
        <v>398.27081097910798</v>
      </c>
      <c r="H89" s="3">
        <f>'7B'!K118</f>
        <v>543.30084794986612</v>
      </c>
      <c r="I89" s="3">
        <f>'7B'!L118</f>
        <v>545.37846747893127</v>
      </c>
      <c r="J89" s="3">
        <f t="shared" si="7"/>
        <v>0.82135866212639708</v>
      </c>
      <c r="L89" s="3">
        <f>AVERAGE('6B'!$J88:$J118) + Calibration!$C$11</f>
        <v>400.89049522465535</v>
      </c>
      <c r="M89" s="3">
        <f>'6B'!K118</f>
        <v>553.3345447379769</v>
      </c>
      <c r="N89" s="3">
        <f>'6B'!L118</f>
        <v>540.4727991299394</v>
      </c>
      <c r="O89" s="3">
        <f t="shared" si="8"/>
        <v>0.86334695331173283</v>
      </c>
      <c r="Q89" s="3">
        <f>AVERAGE('5B'!$J232:$J262) + Calibration!$C$11</f>
        <v>398.46471095208238</v>
      </c>
      <c r="R89" s="3">
        <f>'5B'!K262</f>
        <v>570.812647585013</v>
      </c>
      <c r="S89" s="3">
        <f>'5B'!L262</f>
        <v>537.7932417726546</v>
      </c>
      <c r="T89" s="3">
        <f t="shared" si="9"/>
        <v>0.97607001701041451</v>
      </c>
    </row>
    <row r="90" spans="1:20" x14ac:dyDescent="0.25">
      <c r="A90" s="3">
        <f t="shared" si="10"/>
        <v>9.75</v>
      </c>
      <c r="B90" s="3">
        <f>AVERAGE('8B'!$J89:$J119) + Calibration!$C$11</f>
        <v>403.62691917390526</v>
      </c>
      <c r="C90" s="2">
        <f>'8B'!K119</f>
        <v>517.52871752945373</v>
      </c>
      <c r="D90" s="2">
        <f>'8B'!L119</f>
        <v>549.37716064897575</v>
      </c>
      <c r="E90" s="3">
        <f t="shared" si="6"/>
        <v>0.6450679505099135</v>
      </c>
      <c r="G90" s="3">
        <f>AVERAGE('7B'!$J89:$J119) + Calibration!$C$11</f>
        <v>398.03733453962667</v>
      </c>
      <c r="H90" s="3">
        <f>'7B'!K119</f>
        <v>540.87331860598317</v>
      </c>
      <c r="I90" s="3">
        <f>'7B'!L119</f>
        <v>545.5845745913698</v>
      </c>
      <c r="J90" s="3">
        <f t="shared" si="7"/>
        <v>0.80893293021710144</v>
      </c>
      <c r="L90" s="3">
        <f>AVERAGE('6B'!$J89:$J119) + Calibration!$C$11</f>
        <v>400.94391725147966</v>
      </c>
      <c r="M90" s="3">
        <f>'6B'!K119</f>
        <v>553.98189371833246</v>
      </c>
      <c r="N90" s="3">
        <f>'6B'!L119</f>
        <v>538.70017160531643</v>
      </c>
      <c r="O90" s="3">
        <f t="shared" si="8"/>
        <v>0.86671058099977927</v>
      </c>
      <c r="Q90" s="3">
        <f>AVERAGE('5B'!$J233:$J263) + Calibration!$C$11</f>
        <v>398.46471095208238</v>
      </c>
      <c r="R90" s="3">
        <f>'5B'!K263</f>
        <v>602.49169432904046</v>
      </c>
      <c r="S90" s="3">
        <f>'5B'!L263</f>
        <v>537.58713878260573</v>
      </c>
      <c r="T90" s="3">
        <f t="shared" si="9"/>
        <v>1.155480158485868</v>
      </c>
    </row>
    <row r="91" spans="1:20" x14ac:dyDescent="0.25">
      <c r="A91" s="3">
        <f t="shared" si="10"/>
        <v>9.8333333333333339</v>
      </c>
      <c r="B91" s="3">
        <f>AVERAGE('8B'!$J90:$J120) + Calibration!$C$11</f>
        <v>403.42312097867676</v>
      </c>
      <c r="C91" s="2">
        <f>'8B'!K120</f>
        <v>511.62180120583855</v>
      </c>
      <c r="D91" s="2">
        <f>'8B'!L120</f>
        <v>549.58331723008939</v>
      </c>
      <c r="E91" s="3">
        <f t="shared" si="6"/>
        <v>0.61276908626274407</v>
      </c>
      <c r="G91" s="3">
        <f>AVERAGE('7B'!$J90:$J120) + Calibration!$C$11</f>
        <v>398.03733453962673</v>
      </c>
      <c r="H91" s="3">
        <f>'7B'!K120</f>
        <v>543.74586775415253</v>
      </c>
      <c r="I91" s="3">
        <f>'7B'!L120</f>
        <v>545.79067758141866</v>
      </c>
      <c r="J91" s="3">
        <f t="shared" si="7"/>
        <v>0.82520123693833858</v>
      </c>
      <c r="L91" s="3">
        <f>AVERAGE('6B'!$J90:$J120) + Calibration!$C$11</f>
        <v>400.86873045337762</v>
      </c>
      <c r="M91" s="3">
        <f>'6B'!K120</f>
        <v>552.68719980347646</v>
      </c>
      <c r="N91" s="3">
        <f>'6B'!L120</f>
        <v>539.11243117647905</v>
      </c>
      <c r="O91" s="3">
        <f t="shared" si="8"/>
        <v>0.85980406180698188</v>
      </c>
      <c r="Q91" s="3">
        <f>AVERAGE('5B'!$J234:$J264) + Calibration!$C$11</f>
        <v>398.44294598294312</v>
      </c>
      <c r="R91" s="3">
        <f>'5B'!K264</f>
        <v>621.50723431526808</v>
      </c>
      <c r="S91" s="3">
        <f>'5B'!L264</f>
        <v>537.33980365185607</v>
      </c>
      <c r="T91" s="3">
        <f t="shared" si="9"/>
        <v>1.2632954473407216</v>
      </c>
    </row>
    <row r="92" spans="1:20" x14ac:dyDescent="0.25">
      <c r="A92" s="3">
        <f t="shared" si="10"/>
        <v>9.9166666666666679</v>
      </c>
      <c r="B92" s="3">
        <f>AVERAGE('8B'!$J91:$J121) + Calibration!$C$11</f>
        <v>403.41124849380628</v>
      </c>
      <c r="C92" s="2">
        <f>'8B'!K121</f>
        <v>504.17739919276869</v>
      </c>
      <c r="D92" s="2">
        <f>'8B'!L121</f>
        <v>549.37716064897575</v>
      </c>
      <c r="E92" s="3">
        <f t="shared" si="6"/>
        <v>0.57067592654902444</v>
      </c>
      <c r="G92" s="3">
        <f>AVERAGE('7B'!$J91:$J121) + Calibration!$C$11</f>
        <v>397.82364405799086</v>
      </c>
      <c r="H92" s="3">
        <f>'7B'!K121</f>
        <v>554.42691352261897</v>
      </c>
      <c r="I92" s="3">
        <f>'7B'!L121</f>
        <v>545.5845745913698</v>
      </c>
      <c r="J92" s="3">
        <f t="shared" si="7"/>
        <v>0.88690215198677269</v>
      </c>
      <c r="L92" s="3">
        <f>AVERAGE('6B'!$J91:$J121) + Calibration!$C$11</f>
        <v>400.96370320932516</v>
      </c>
      <c r="M92" s="3">
        <f>'6B'!K121</f>
        <v>549.61237002950122</v>
      </c>
      <c r="N92" s="3">
        <f>'6B'!L121</f>
        <v>539.56591876595269</v>
      </c>
      <c r="O92" s="3">
        <f t="shared" si="8"/>
        <v>0.84185229940270712</v>
      </c>
      <c r="Q92" s="3">
        <f>AVERAGE('5B'!$J235:$J265) + Calibration!$C$11</f>
        <v>398.36775918484113</v>
      </c>
      <c r="R92" s="3">
        <f>'5B'!K265</f>
        <v>611.67581410710807</v>
      </c>
      <c r="S92" s="3">
        <f>'5B'!L265</f>
        <v>537.13369653941743</v>
      </c>
      <c r="T92" s="3">
        <f t="shared" si="9"/>
        <v>1.2080422943494291</v>
      </c>
    </row>
    <row r="93" spans="1:20" x14ac:dyDescent="0.25">
      <c r="B93" s="3">
        <f>AVERAGE(B2:B92)</f>
        <v>401.9044016732214</v>
      </c>
      <c r="D93" s="3">
        <f>AVERAGE(D2:D92)</f>
        <v>549.51321865172577</v>
      </c>
      <c r="G93" s="3">
        <f>AVERAGE(G2:G92)</f>
        <v>401.27008097664287</v>
      </c>
      <c r="I93" s="3">
        <f>AVERAGE(I2:I92)</f>
        <v>543.76431894698555</v>
      </c>
      <c r="L93" s="3">
        <f>AVERAGE(L2:L92)</f>
        <v>398.07661836889042</v>
      </c>
      <c r="N93" s="3">
        <f>AVERAGE(N2:N92)</f>
        <v>535.51266746441638</v>
      </c>
      <c r="Q93" s="3">
        <f>AVERAGE(Q2:Q92)</f>
        <v>400.7015382620765</v>
      </c>
      <c r="S93" s="3">
        <f>AVERAGE(S2:S92)</f>
        <v>531.2881388910838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41747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-10.098957671928588</v>
      </c>
      <c r="D11" s="2">
        <f>AVERAGE(E11:E14)</f>
        <v>410.09895767192859</v>
      </c>
      <c r="E11" s="2">
        <f>AVERAGE('5B'!N2)</f>
        <v>410.40766414981329</v>
      </c>
    </row>
    <row r="12" spans="1:5" x14ac:dyDescent="0.25">
      <c r="E12" s="2">
        <f>'6B'!N2</f>
        <v>408.46978519651475</v>
      </c>
    </row>
    <row r="13" spans="1:5" x14ac:dyDescent="0.25">
      <c r="E13" s="2">
        <f>'7B'!N2</f>
        <v>410.89106628020068</v>
      </c>
    </row>
    <row r="14" spans="1:5" x14ac:dyDescent="0.25">
      <c r="E14" s="2">
        <f>'8B'!N2</f>
        <v>410.62731506118564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2015-04-24T03:51:11Z</dcterms:modified>
</cp:coreProperties>
</file>